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18 VSB-C33 VBC\VSB-C33 V1\"/>
    </mc:Choice>
  </mc:AlternateContent>
  <xr:revisionPtr revIDLastSave="0" documentId="13_ncr:1_{ECE9444B-DAB2-4BB6-A20E-00DE97413D1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P14" i="1"/>
  <c r="D263" i="1" l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<sst xmlns="http://schemas.openxmlformats.org/spreadsheetml/2006/main" count="33" uniqueCount="32">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</sst>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3.5211775081133965</c:v>
                </c:pt>
                <c:pt idx="1">
                  <c:v>-8.3385872019189264</c:v>
                </c:pt>
                <c:pt idx="2">
                  <c:v>-1.1983519119512493</c:v>
                </c:pt>
                <c:pt idx="3">
                  <c:v>-19.058116621984027</c:v>
                </c:pt>
                <c:pt idx="4">
                  <c:v>14.08211866798365</c:v>
                </c:pt>
                <c:pt idx="5">
                  <c:v>-9.7776460420486728</c:v>
                </c:pt>
                <c:pt idx="6">
                  <c:v>9.3625892479190043</c:v>
                </c:pt>
                <c:pt idx="7">
                  <c:v>-18.497175462113773</c:v>
                </c:pt>
                <c:pt idx="8">
                  <c:v>12.643059827853904</c:v>
                </c:pt>
                <c:pt idx="9">
                  <c:v>10.783295117821581</c:v>
                </c:pt>
                <c:pt idx="10">
                  <c:v>6.9235304077888031</c:v>
                </c:pt>
                <c:pt idx="11">
                  <c:v>29.06376569775648</c:v>
                </c:pt>
                <c:pt idx="12">
                  <c:v>-8.7959990122758427</c:v>
                </c:pt>
                <c:pt idx="13">
                  <c:v>-1.6557637223081656</c:v>
                </c:pt>
                <c:pt idx="14">
                  <c:v>-2.5155284323409433</c:v>
                </c:pt>
                <c:pt idx="15">
                  <c:v>-19.375293142373266</c:v>
                </c:pt>
                <c:pt idx="16">
                  <c:v>3.7649421475944109</c:v>
                </c:pt>
                <c:pt idx="17">
                  <c:v>14.905177437561633</c:v>
                </c:pt>
                <c:pt idx="18">
                  <c:v>-25.95458727247069</c:v>
                </c:pt>
                <c:pt idx="19">
                  <c:v>-13.814351982503013</c:v>
                </c:pt>
                <c:pt idx="20">
                  <c:v>0.32588330746466454</c:v>
                </c:pt>
                <c:pt idx="21">
                  <c:v>18.466118597431887</c:v>
                </c:pt>
                <c:pt idx="22">
                  <c:v>4.606353887399564</c:v>
                </c:pt>
                <c:pt idx="23">
                  <c:v>-24.253410822632759</c:v>
                </c:pt>
                <c:pt idx="24">
                  <c:v>19.886824467334463</c:v>
                </c:pt>
                <c:pt idx="25">
                  <c:v>10.02705975730214</c:v>
                </c:pt>
                <c:pt idx="26">
                  <c:v>-3.8327049527301824</c:v>
                </c:pt>
                <c:pt idx="27">
                  <c:v>-7.6924696627625053</c:v>
                </c:pt>
                <c:pt idx="28">
                  <c:v>-0.55223437279528298</c:v>
                </c:pt>
                <c:pt idx="29">
                  <c:v>-2.4119990828276059</c:v>
                </c:pt>
                <c:pt idx="30">
                  <c:v>18.728236207140071</c:v>
                </c:pt>
                <c:pt idx="31">
                  <c:v>1.8684714971072935</c:v>
                </c:pt>
                <c:pt idx="32">
                  <c:v>10.008706787074971</c:v>
                </c:pt>
                <c:pt idx="33">
                  <c:v>17.148942077042648</c:v>
                </c:pt>
                <c:pt idx="34">
                  <c:v>-6.7108226329896752</c:v>
                </c:pt>
                <c:pt idx="35">
                  <c:v>17.429412656977547</c:v>
                </c:pt>
                <c:pt idx="36">
                  <c:v>18.569647946945224</c:v>
                </c:pt>
                <c:pt idx="37">
                  <c:v>12.709883236912901</c:v>
                </c:pt>
                <c:pt idx="38">
                  <c:v>0.85011852688012368</c:v>
                </c:pt>
                <c:pt idx="39">
                  <c:v>17.990353816847801</c:v>
                </c:pt>
                <c:pt idx="40">
                  <c:v>-1.8694108931845221</c:v>
                </c:pt>
                <c:pt idx="41">
                  <c:v>29.270824396783155</c:v>
                </c:pt>
                <c:pt idx="42">
                  <c:v>10.411059686750377</c:v>
                </c:pt>
                <c:pt idx="43">
                  <c:v>12.551294976718054</c:v>
                </c:pt>
                <c:pt idx="44">
                  <c:v>11.691530266685731</c:v>
                </c:pt>
                <c:pt idx="45">
                  <c:v>12.831765556652954</c:v>
                </c:pt>
                <c:pt idx="46">
                  <c:v>40.972000846620631</c:v>
                </c:pt>
                <c:pt idx="47">
                  <c:v>7.112236136588308</c:v>
                </c:pt>
                <c:pt idx="48">
                  <c:v>2.2524714265559851</c:v>
                </c:pt>
                <c:pt idx="49">
                  <c:v>14.392706716523207</c:v>
                </c:pt>
                <c:pt idx="50">
                  <c:v>11.532942006490885</c:v>
                </c:pt>
                <c:pt idx="51">
                  <c:v>9.6731772964585616</c:v>
                </c:pt>
                <c:pt idx="52">
                  <c:v>12.813412586425784</c:v>
                </c:pt>
                <c:pt idx="53">
                  <c:v>35.953647876393461</c:v>
                </c:pt>
                <c:pt idx="54">
                  <c:v>13.093883166361138</c:v>
                </c:pt>
                <c:pt idx="55">
                  <c:v>0.23411845632881523</c:v>
                </c:pt>
                <c:pt idx="56">
                  <c:v>-0.62564625370396243</c:v>
                </c:pt>
                <c:pt idx="57">
                  <c:v>-0.48541096373628534</c:v>
                </c:pt>
                <c:pt idx="58">
                  <c:v>16.654824326231392</c:v>
                </c:pt>
                <c:pt idx="59">
                  <c:v>-8.2049403838013859</c:v>
                </c:pt>
                <c:pt idx="60">
                  <c:v>-14.064705093833709</c:v>
                </c:pt>
                <c:pt idx="61">
                  <c:v>3.0755301961339683</c:v>
                </c:pt>
                <c:pt idx="62">
                  <c:v>17.215765486101645</c:v>
                </c:pt>
                <c:pt idx="63">
                  <c:v>4.3560007760688677</c:v>
                </c:pt>
                <c:pt idx="64">
                  <c:v>16.496236066036545</c:v>
                </c:pt>
                <c:pt idx="65">
                  <c:v>5.6364713560042219</c:v>
                </c:pt>
                <c:pt idx="66">
                  <c:v>25.776706645971444</c:v>
                </c:pt>
                <c:pt idx="67">
                  <c:v>1.9169419359391213</c:v>
                </c:pt>
                <c:pt idx="68">
                  <c:v>28.057177225906798</c:v>
                </c:pt>
                <c:pt idx="69">
                  <c:v>14.197412515874021</c:v>
                </c:pt>
                <c:pt idx="70">
                  <c:v>25.337647805841698</c:v>
                </c:pt>
                <c:pt idx="71">
                  <c:v>0.47788309580937494</c:v>
                </c:pt>
                <c:pt idx="72">
                  <c:v>11.618118385777052</c:v>
                </c:pt>
                <c:pt idx="73">
                  <c:v>-16.241646324255726</c:v>
                </c:pt>
                <c:pt idx="74">
                  <c:v>1.8985889657119515</c:v>
                </c:pt>
                <c:pt idx="75">
                  <c:v>20.038824255679629</c:v>
                </c:pt>
                <c:pt idx="76">
                  <c:v>-8.8209404543531491</c:v>
                </c:pt>
                <c:pt idx="77">
                  <c:v>-8.680705164385472</c:v>
                </c:pt>
                <c:pt idx="78">
                  <c:v>30.459530125582205</c:v>
                </c:pt>
                <c:pt idx="79">
                  <c:v>-8.4002345844501178</c:v>
                </c:pt>
                <c:pt idx="80">
                  <c:v>3.7400007055171045</c:v>
                </c:pt>
                <c:pt idx="81">
                  <c:v>-0.1197640045152184</c:v>
                </c:pt>
                <c:pt idx="82">
                  <c:v>-23.979528714547541</c:v>
                </c:pt>
                <c:pt idx="83">
                  <c:v>-8.839293424580319</c:v>
                </c:pt>
                <c:pt idx="84">
                  <c:v>3.3009418653873581</c:v>
                </c:pt>
                <c:pt idx="85">
                  <c:v>20.441177155355035</c:v>
                </c:pt>
                <c:pt idx="86">
                  <c:v>24.581412445322712</c:v>
                </c:pt>
                <c:pt idx="87">
                  <c:v>-8.2783522647100654</c:v>
                </c:pt>
                <c:pt idx="88">
                  <c:v>-3.1381169747423883</c:v>
                </c:pt>
                <c:pt idx="89">
                  <c:v>-23.997881684774711</c:v>
                </c:pt>
                <c:pt idx="90">
                  <c:v>1.1423536051925112</c:v>
                </c:pt>
                <c:pt idx="91">
                  <c:v>-8.7174111048398117</c:v>
                </c:pt>
                <c:pt idx="92">
                  <c:v>-0.57717581487213465</c:v>
                </c:pt>
                <c:pt idx="93">
                  <c:v>-23.436940524904458</c:v>
                </c:pt>
                <c:pt idx="94">
                  <c:v>2.7032947650627648</c:v>
                </c:pt>
                <c:pt idx="95">
                  <c:v>-13.156469944969558</c:v>
                </c:pt>
                <c:pt idx="96">
                  <c:v>6.983765344998119</c:v>
                </c:pt>
                <c:pt idx="97">
                  <c:v>-32.875999365034659</c:v>
                </c:pt>
                <c:pt idx="98">
                  <c:v>-16.735764075066982</c:v>
                </c:pt>
                <c:pt idx="99">
                  <c:v>1.4044712149006955</c:v>
                </c:pt>
                <c:pt idx="100">
                  <c:v>21.544706504868373</c:v>
                </c:pt>
                <c:pt idx="101">
                  <c:v>-16.315058205164405</c:v>
                </c:pt>
                <c:pt idx="102">
                  <c:v>-16.174822915196728</c:v>
                </c:pt>
                <c:pt idx="103">
                  <c:v>-31.034587625229051</c:v>
                </c:pt>
                <c:pt idx="104">
                  <c:v>-0.89435233526182856</c:v>
                </c:pt>
                <c:pt idx="105">
                  <c:v>13.245882954705849</c:v>
                </c:pt>
                <c:pt idx="106">
                  <c:v>-15.613881755326474</c:v>
                </c:pt>
                <c:pt idx="107">
                  <c:v>-33.473646465358797</c:v>
                </c:pt>
                <c:pt idx="108">
                  <c:v>-15.333411175391575</c:v>
                </c:pt>
                <c:pt idx="109">
                  <c:v>-6.1931758854238979</c:v>
                </c:pt>
                <c:pt idx="110">
                  <c:v>-16.052940595456221</c:v>
                </c:pt>
                <c:pt idx="111">
                  <c:v>-2.9127053054889984</c:v>
                </c:pt>
                <c:pt idx="112">
                  <c:v>13.227529984478679</c:v>
                </c:pt>
                <c:pt idx="113">
                  <c:v>-15.632234725553644</c:v>
                </c:pt>
                <c:pt idx="114">
                  <c:v>-4.4919994355859671</c:v>
                </c:pt>
                <c:pt idx="115">
                  <c:v>12.648235854381255</c:v>
                </c:pt>
                <c:pt idx="116">
                  <c:v>2.7884711443489323</c:v>
                </c:pt>
                <c:pt idx="117">
                  <c:v>-18.071293565683391</c:v>
                </c:pt>
                <c:pt idx="118">
                  <c:v>-1.9310582757161683</c:v>
                </c:pt>
                <c:pt idx="119">
                  <c:v>-8.7908229857484912</c:v>
                </c:pt>
                <c:pt idx="120">
                  <c:v>25.349412304219186</c:v>
                </c:pt>
                <c:pt idx="121">
                  <c:v>16.489647594186863</c:v>
                </c:pt>
                <c:pt idx="122">
                  <c:v>0.62988288415408533</c:v>
                </c:pt>
                <c:pt idx="123">
                  <c:v>-0.22988182587823758</c:v>
                </c:pt>
                <c:pt idx="124">
                  <c:v>0.91035346408943951</c:v>
                </c:pt>
                <c:pt idx="125">
                  <c:v>27.050588754056662</c:v>
                </c:pt>
                <c:pt idx="126">
                  <c:v>34.190824044024339</c:v>
                </c:pt>
                <c:pt idx="127">
                  <c:v>20.331059333992016</c:v>
                </c:pt>
                <c:pt idx="128">
                  <c:v>15.471294623959693</c:v>
                </c:pt>
                <c:pt idx="129">
                  <c:v>18.611529913926915</c:v>
                </c:pt>
                <c:pt idx="130">
                  <c:v>43.751765203894593</c:v>
                </c:pt>
                <c:pt idx="131">
                  <c:v>38.89200049386227</c:v>
                </c:pt>
                <c:pt idx="132">
                  <c:v>56.032235783829492</c:v>
                </c:pt>
                <c:pt idx="133">
                  <c:v>48.172471073797169</c:v>
                </c:pt>
                <c:pt idx="134">
                  <c:v>54.312706363764846</c:v>
                </c:pt>
                <c:pt idx="135">
                  <c:v>95.452941653732523</c:v>
                </c:pt>
                <c:pt idx="136">
                  <c:v>85.593176943699746</c:v>
                </c:pt>
                <c:pt idx="137">
                  <c:v>100.73341223366742</c:v>
                </c:pt>
                <c:pt idx="138">
                  <c:v>112.8736475236351</c:v>
                </c:pt>
                <c:pt idx="139">
                  <c:v>87.013882813602322</c:v>
                </c:pt>
                <c:pt idx="140">
                  <c:v>105.15411810357</c:v>
                </c:pt>
                <c:pt idx="141">
                  <c:v>77.294353393537676</c:v>
                </c:pt>
                <c:pt idx="142">
                  <c:v>113.4345886835049</c:v>
                </c:pt>
                <c:pt idx="143">
                  <c:v>156.57482397347258</c:v>
                </c:pt>
                <c:pt idx="144">
                  <c:v>153.71505926344025</c:v>
                </c:pt>
                <c:pt idx="145">
                  <c:v>133.85529455340793</c:v>
                </c:pt>
                <c:pt idx="146">
                  <c:v>152.99552984337515</c:v>
                </c:pt>
                <c:pt idx="147">
                  <c:v>223.13576513334283</c:v>
                </c:pt>
                <c:pt idx="148">
                  <c:v>205.27600042331051</c:v>
                </c:pt>
                <c:pt idx="149">
                  <c:v>201.41623571327773</c:v>
                </c:pt>
                <c:pt idx="150">
                  <c:v>250.55647100324541</c:v>
                </c:pt>
                <c:pt idx="151">
                  <c:v>223.69670629321308</c:v>
                </c:pt>
                <c:pt idx="152">
                  <c:v>245.83694158318076</c:v>
                </c:pt>
                <c:pt idx="153">
                  <c:v>253.97717687314798</c:v>
                </c:pt>
                <c:pt idx="154">
                  <c:v>279.11741216311566</c:v>
                </c:pt>
                <c:pt idx="155">
                  <c:v>324.25764745308334</c:v>
                </c:pt>
                <c:pt idx="156">
                  <c:v>342.39788274305056</c:v>
                </c:pt>
                <c:pt idx="157">
                  <c:v>366.53811803301824</c:v>
                </c:pt>
                <c:pt idx="158">
                  <c:v>315.67835332298591</c:v>
                </c:pt>
                <c:pt idx="159">
                  <c:v>372.81858861295359</c:v>
                </c:pt>
                <c:pt idx="160">
                  <c:v>455.95882390292081</c:v>
                </c:pt>
                <c:pt idx="161">
                  <c:v>438.09905919288849</c:v>
                </c:pt>
                <c:pt idx="162">
                  <c:v>486.23929448285617</c:v>
                </c:pt>
                <c:pt idx="163">
                  <c:v>461.37952977282339</c:v>
                </c:pt>
                <c:pt idx="164">
                  <c:v>502.51976506279107</c:v>
                </c:pt>
                <c:pt idx="165">
                  <c:v>522.66000035275874</c:v>
                </c:pt>
                <c:pt idx="166">
                  <c:v>553.80023564272642</c:v>
                </c:pt>
                <c:pt idx="167">
                  <c:v>625.94047093269364</c:v>
                </c:pt>
                <c:pt idx="168">
                  <c:v>568.08070622266132</c:v>
                </c:pt>
                <c:pt idx="169">
                  <c:v>600.220941512629</c:v>
                </c:pt>
                <c:pt idx="170">
                  <c:v>720.36117680259622</c:v>
                </c:pt>
                <c:pt idx="171">
                  <c:v>762.5014120925639</c:v>
                </c:pt>
                <c:pt idx="172">
                  <c:v>718.64164738253157</c:v>
                </c:pt>
                <c:pt idx="173">
                  <c:v>800.78188267249925</c:v>
                </c:pt>
                <c:pt idx="174">
                  <c:v>829.92211796246647</c:v>
                </c:pt>
                <c:pt idx="175">
                  <c:v>862.06235325243415</c:v>
                </c:pt>
                <c:pt idx="176">
                  <c:v>870.20258854240183</c:v>
                </c:pt>
                <c:pt idx="177">
                  <c:v>845.34282383236905</c:v>
                </c:pt>
                <c:pt idx="178">
                  <c:v>1001.4830591223367</c:v>
                </c:pt>
                <c:pt idx="179">
                  <c:v>1003.6232944123044</c:v>
                </c:pt>
                <c:pt idx="180">
                  <c:v>970.76352970227208</c:v>
                </c:pt>
                <c:pt idx="181">
                  <c:v>1024.9037649922393</c:v>
                </c:pt>
                <c:pt idx="182">
                  <c:v>955.04400028220698</c:v>
                </c:pt>
                <c:pt idx="183">
                  <c:v>1027.1842355721747</c:v>
                </c:pt>
                <c:pt idx="184">
                  <c:v>1081.3244708621419</c:v>
                </c:pt>
                <c:pt idx="185">
                  <c:v>1034.4647061521096</c:v>
                </c:pt>
                <c:pt idx="186">
                  <c:v>1019.6049414420772</c:v>
                </c:pt>
                <c:pt idx="187">
                  <c:v>1069.7451767320449</c:v>
                </c:pt>
                <c:pt idx="188">
                  <c:v>1067.8854120220121</c:v>
                </c:pt>
                <c:pt idx="189">
                  <c:v>993.02564731197981</c:v>
                </c:pt>
                <c:pt idx="190">
                  <c:v>1047.1658826019475</c:v>
                </c:pt>
                <c:pt idx="191">
                  <c:v>1024.3061178919147</c:v>
                </c:pt>
                <c:pt idx="192">
                  <c:v>963.44635318188239</c:v>
                </c:pt>
                <c:pt idx="193">
                  <c:v>655.58658847185006</c:v>
                </c:pt>
                <c:pt idx="194">
                  <c:v>921.72682376181774</c:v>
                </c:pt>
                <c:pt idx="195">
                  <c:v>876.86705905178496</c:v>
                </c:pt>
                <c:pt idx="196">
                  <c:v>667.00729434175264</c:v>
                </c:pt>
                <c:pt idx="197">
                  <c:v>803.14752963172032</c:v>
                </c:pt>
                <c:pt idx="198">
                  <c:v>783.28776492168754</c:v>
                </c:pt>
                <c:pt idx="199">
                  <c:v>701.42800021165522</c:v>
                </c:pt>
                <c:pt idx="200">
                  <c:v>706.56823550162289</c:v>
                </c:pt>
                <c:pt idx="201">
                  <c:v>639.70847079159057</c:v>
                </c:pt>
                <c:pt idx="202">
                  <c:v>633.84870608155779</c:v>
                </c:pt>
                <c:pt idx="203">
                  <c:v>567.98894137152547</c:v>
                </c:pt>
                <c:pt idx="204">
                  <c:v>569.12917666149315</c:v>
                </c:pt>
                <c:pt idx="205">
                  <c:v>539.26941195146037</c:v>
                </c:pt>
                <c:pt idx="206">
                  <c:v>480.40964724142805</c:v>
                </c:pt>
                <c:pt idx="207">
                  <c:v>452.54988253139572</c:v>
                </c:pt>
                <c:pt idx="208">
                  <c:v>400.6901178213634</c:v>
                </c:pt>
                <c:pt idx="209">
                  <c:v>420.83035311133062</c:v>
                </c:pt>
                <c:pt idx="210">
                  <c:v>410.9705884012983</c:v>
                </c:pt>
                <c:pt idx="211">
                  <c:v>366.11082369126598</c:v>
                </c:pt>
                <c:pt idx="212">
                  <c:v>369.2510589812332</c:v>
                </c:pt>
                <c:pt idx="213">
                  <c:v>383.39129427120088</c:v>
                </c:pt>
                <c:pt idx="214">
                  <c:v>373.53152956116855</c:v>
                </c:pt>
                <c:pt idx="215">
                  <c:v>301.67176485113578</c:v>
                </c:pt>
                <c:pt idx="216">
                  <c:v>311.81200014110345</c:v>
                </c:pt>
                <c:pt idx="217">
                  <c:v>271.95223543107113</c:v>
                </c:pt>
                <c:pt idx="218">
                  <c:v>221.09247072103881</c:v>
                </c:pt>
                <c:pt idx="219">
                  <c:v>274.23270601100603</c:v>
                </c:pt>
                <c:pt idx="220">
                  <c:v>265.37294130097371</c:v>
                </c:pt>
                <c:pt idx="221">
                  <c:v>260.51317659094138</c:v>
                </c:pt>
                <c:pt idx="222">
                  <c:v>233.65341188090861</c:v>
                </c:pt>
                <c:pt idx="223">
                  <c:v>215.79364717087628</c:v>
                </c:pt>
                <c:pt idx="224">
                  <c:v>187.93388246084396</c:v>
                </c:pt>
                <c:pt idx="225">
                  <c:v>234.07411775081164</c:v>
                </c:pt>
                <c:pt idx="226">
                  <c:v>205.21435304077886</c:v>
                </c:pt>
                <c:pt idx="227">
                  <c:v>175.35458833074654</c:v>
                </c:pt>
                <c:pt idx="228">
                  <c:v>209.49482362071421</c:v>
                </c:pt>
                <c:pt idx="229">
                  <c:v>204.63505891068144</c:v>
                </c:pt>
                <c:pt idx="230">
                  <c:v>180.77529420064911</c:v>
                </c:pt>
                <c:pt idx="231">
                  <c:v>144.91552949061679</c:v>
                </c:pt>
                <c:pt idx="232">
                  <c:v>145.05576478058447</c:v>
                </c:pt>
                <c:pt idx="233">
                  <c:v>125.19600007055169</c:v>
                </c:pt>
                <c:pt idx="234">
                  <c:v>169.33623536051937</c:v>
                </c:pt>
                <c:pt idx="235">
                  <c:v>87.476470650487045</c:v>
                </c:pt>
                <c:pt idx="236">
                  <c:v>88.616705940454267</c:v>
                </c:pt>
                <c:pt idx="237">
                  <c:v>103.75694123042194</c:v>
                </c:pt>
                <c:pt idx="238">
                  <c:v>123.89717652038962</c:v>
                </c:pt>
                <c:pt idx="239">
                  <c:v>94.037411810357298</c:v>
                </c:pt>
                <c:pt idx="240">
                  <c:v>47.177647100324521</c:v>
                </c:pt>
                <c:pt idx="241">
                  <c:v>104.3178823902922</c:v>
                </c:pt>
                <c:pt idx="242">
                  <c:v>65.458117680259875</c:v>
                </c:pt>
                <c:pt idx="243">
                  <c:v>51.598352970227097</c:v>
                </c:pt>
                <c:pt idx="244">
                  <c:v>55.738588260194774</c:v>
                </c:pt>
                <c:pt idx="245">
                  <c:v>47.878823550162451</c:v>
                </c:pt>
                <c:pt idx="246">
                  <c:v>58.019058840130128</c:v>
                </c:pt>
                <c:pt idx="247">
                  <c:v>39.159294130097351</c:v>
                </c:pt>
                <c:pt idx="248">
                  <c:v>52.299529420065028</c:v>
                </c:pt>
                <c:pt idx="249">
                  <c:v>29.439764710032705</c:v>
                </c:pt>
                <c:pt idx="250">
                  <c:v>32.579999999999927</c:v>
                </c:pt>
                <c:pt idx="251">
                  <c:v>30.720235289967604</c:v>
                </c:pt>
                <c:pt idx="252">
                  <c:v>6.8604705799352814</c:v>
                </c:pt>
                <c:pt idx="253">
                  <c:v>22.000705869902959</c:v>
                </c:pt>
                <c:pt idx="254">
                  <c:v>-20.859058840129819</c:v>
                </c:pt>
                <c:pt idx="255">
                  <c:v>-25.718823550162142</c:v>
                </c:pt>
                <c:pt idx="256">
                  <c:v>6.421411739805535</c:v>
                </c:pt>
                <c:pt idx="257">
                  <c:v>19.561647029772757</c:v>
                </c:pt>
                <c:pt idx="258">
                  <c:v>-40.298117680259566</c:v>
                </c:pt>
                <c:pt idx="259">
                  <c:v>-25.157882390291888</c:v>
                </c:pt>
                <c:pt idx="260">
                  <c:v>-14.017647100324211</c:v>
                </c:pt>
                <c:pt idx="261">
                  <c:v>-17.877411810356989</c:v>
                </c:pt>
                <c:pt idx="262">
                  <c:v>-37.737176520389312</c:v>
                </c:pt>
                <c:pt idx="263">
                  <c:v>-49.596941230421635</c:v>
                </c:pt>
                <c:pt idx="264">
                  <c:v>-30.456705940454412</c:v>
                </c:pt>
                <c:pt idx="265">
                  <c:v>-51.316470650486735</c:v>
                </c:pt>
                <c:pt idx="266">
                  <c:v>-52.176235360519058</c:v>
                </c:pt>
                <c:pt idx="267">
                  <c:v>-14.036000070551381</c:v>
                </c:pt>
                <c:pt idx="268">
                  <c:v>-38.895764780584159</c:v>
                </c:pt>
                <c:pt idx="269">
                  <c:v>-60.755529490616482</c:v>
                </c:pt>
                <c:pt idx="270">
                  <c:v>-21.615294200648805</c:v>
                </c:pt>
                <c:pt idx="271">
                  <c:v>-55.475058910681582</c:v>
                </c:pt>
                <c:pt idx="272">
                  <c:v>-29.334823620713905</c:v>
                </c:pt>
                <c:pt idx="273">
                  <c:v>-53.194588330746228</c:v>
                </c:pt>
                <c:pt idx="274">
                  <c:v>-21.054353040778551</c:v>
                </c:pt>
                <c:pt idx="275">
                  <c:v>-36.914117750811329</c:v>
                </c:pt>
                <c:pt idx="276">
                  <c:v>-45.773882460843652</c:v>
                </c:pt>
                <c:pt idx="277">
                  <c:v>-33.633647170875975</c:v>
                </c:pt>
                <c:pt idx="278">
                  <c:v>-59.493411880908752</c:v>
                </c:pt>
                <c:pt idx="279">
                  <c:v>-39.353176590941075</c:v>
                </c:pt>
                <c:pt idx="280">
                  <c:v>-45.212941300973398</c:v>
                </c:pt>
                <c:pt idx="281">
                  <c:v>-62.072706011005721</c:v>
                </c:pt>
                <c:pt idx="282">
                  <c:v>-57.932470721038499</c:v>
                </c:pt>
                <c:pt idx="283">
                  <c:v>-61.792235431070822</c:v>
                </c:pt>
                <c:pt idx="284">
                  <c:v>-51.652000141103144</c:v>
                </c:pt>
                <c:pt idx="285">
                  <c:v>-65.511764851135922</c:v>
                </c:pt>
                <c:pt idx="286">
                  <c:v>-44.371529561168245</c:v>
                </c:pt>
                <c:pt idx="287">
                  <c:v>-39.231294271200568</c:v>
                </c:pt>
                <c:pt idx="288">
                  <c:v>-72.091058981233346</c:v>
                </c:pt>
                <c:pt idx="289">
                  <c:v>-41.950823691265668</c:v>
                </c:pt>
                <c:pt idx="290">
                  <c:v>-54.810588401297991</c:v>
                </c:pt>
                <c:pt idx="291">
                  <c:v>-48.670353111330314</c:v>
                </c:pt>
                <c:pt idx="292">
                  <c:v>-38.530117821363092</c:v>
                </c:pt>
                <c:pt idx="293">
                  <c:v>-47.389882531395415</c:v>
                </c:pt>
                <c:pt idx="294">
                  <c:v>-33.249647241427738</c:v>
                </c:pt>
                <c:pt idx="295">
                  <c:v>-16.109411951460515</c:v>
                </c:pt>
                <c:pt idx="296">
                  <c:v>-35.969176661492838</c:v>
                </c:pt>
                <c:pt idx="297">
                  <c:v>-48.828941371525161</c:v>
                </c:pt>
                <c:pt idx="298">
                  <c:v>-54.688706081557484</c:v>
                </c:pt>
                <c:pt idx="299">
                  <c:v>-40.548470791590262</c:v>
                </c:pt>
                <c:pt idx="300">
                  <c:v>-21.408235501622585</c:v>
                </c:pt>
                <c:pt idx="301">
                  <c:v>-53.268000211654908</c:v>
                </c:pt>
                <c:pt idx="302">
                  <c:v>-63.127764921687685</c:v>
                </c:pt>
                <c:pt idx="303">
                  <c:v>-34.987529631720008</c:v>
                </c:pt>
                <c:pt idx="304">
                  <c:v>-25.847294341752331</c:v>
                </c:pt>
                <c:pt idx="305">
                  <c:v>-42.707059051784654</c:v>
                </c:pt>
                <c:pt idx="306">
                  <c:v>-18.566823761817432</c:v>
                </c:pt>
                <c:pt idx="307">
                  <c:v>-57.426588471849755</c:v>
                </c:pt>
                <c:pt idx="308">
                  <c:v>-22.286353181882077</c:v>
                </c:pt>
                <c:pt idx="309">
                  <c:v>-46.146117891914855</c:v>
                </c:pt>
                <c:pt idx="310">
                  <c:v>-53.005882601947178</c:v>
                </c:pt>
                <c:pt idx="311">
                  <c:v>-52.865647311979501</c:v>
                </c:pt>
                <c:pt idx="312">
                  <c:v>-32.725412022011824</c:v>
                </c:pt>
                <c:pt idx="313">
                  <c:v>-56.585176732044602</c:v>
                </c:pt>
                <c:pt idx="314">
                  <c:v>-37.444941442076924</c:v>
                </c:pt>
                <c:pt idx="315">
                  <c:v>-63.304706152109247</c:v>
                </c:pt>
                <c:pt idx="316">
                  <c:v>-46.164470862142025</c:v>
                </c:pt>
                <c:pt idx="317">
                  <c:v>-27.024235572174348</c:v>
                </c:pt>
                <c:pt idx="318">
                  <c:v>-29.884000282206671</c:v>
                </c:pt>
                <c:pt idx="319">
                  <c:v>-41.743764992238994</c:v>
                </c:pt>
                <c:pt idx="320">
                  <c:v>-23.603529702271771</c:v>
                </c:pt>
                <c:pt idx="321">
                  <c:v>-35.463294412304094</c:v>
                </c:pt>
                <c:pt idx="322">
                  <c:v>-22.323059122336417</c:v>
                </c:pt>
                <c:pt idx="323">
                  <c:v>-40.182823832369195</c:v>
                </c:pt>
                <c:pt idx="324">
                  <c:v>-30.042588542401518</c:v>
                </c:pt>
                <c:pt idx="325">
                  <c:v>-30.902353252433841</c:v>
                </c:pt>
                <c:pt idx="326">
                  <c:v>-34.762117962466164</c:v>
                </c:pt>
                <c:pt idx="327">
                  <c:v>-12.621882672498941</c:v>
                </c:pt>
                <c:pt idx="328">
                  <c:v>-37.481647382531264</c:v>
                </c:pt>
                <c:pt idx="329">
                  <c:v>-39.341412092563587</c:v>
                </c:pt>
                <c:pt idx="330">
                  <c:v>-26.201176802596365</c:v>
                </c:pt>
                <c:pt idx="331">
                  <c:v>-15.060941512628688</c:v>
                </c:pt>
                <c:pt idx="332">
                  <c:v>-11.920706222661011</c:v>
                </c:pt>
                <c:pt idx="333">
                  <c:v>-14.780470932693333</c:v>
                </c:pt>
                <c:pt idx="334">
                  <c:v>-12.640235642726111</c:v>
                </c:pt>
                <c:pt idx="335">
                  <c:v>3.499999647241566</c:v>
                </c:pt>
                <c:pt idx="336">
                  <c:v>6.6402349372092431</c:v>
                </c:pt>
                <c:pt idx="337">
                  <c:v>12.780470227176465</c:v>
                </c:pt>
                <c:pt idx="338">
                  <c:v>6.9207055171441425</c:v>
                </c:pt>
                <c:pt idx="339">
                  <c:v>31.06094080711182</c:v>
                </c:pt>
                <c:pt idx="340">
                  <c:v>15.201176097079497</c:v>
                </c:pt>
                <c:pt idx="341">
                  <c:v>9.341411387046719</c:v>
                </c:pt>
                <c:pt idx="342">
                  <c:v>16.481646677014396</c:v>
                </c:pt>
                <c:pt idx="343">
                  <c:v>27.621881966982073</c:v>
                </c:pt>
                <c:pt idx="344">
                  <c:v>22.762117256949296</c:v>
                </c:pt>
                <c:pt idx="345">
                  <c:v>20.902352546916973</c:v>
                </c:pt>
                <c:pt idx="346">
                  <c:v>26.04258783688465</c:v>
                </c:pt>
                <c:pt idx="347">
                  <c:v>16.182823126852327</c:v>
                </c:pt>
                <c:pt idx="348">
                  <c:v>12.323058416819549</c:v>
                </c:pt>
                <c:pt idx="349">
                  <c:v>17.463293706787226</c:v>
                </c:pt>
                <c:pt idx="350">
                  <c:v>47.603528996754903</c:v>
                </c:pt>
                <c:pt idx="351">
                  <c:v>39.743764286722126</c:v>
                </c:pt>
                <c:pt idx="352">
                  <c:v>46.883999576689803</c:v>
                </c:pt>
                <c:pt idx="353">
                  <c:v>39.02423486665748</c:v>
                </c:pt>
                <c:pt idx="354">
                  <c:v>42.164470156625157</c:v>
                </c:pt>
                <c:pt idx="355">
                  <c:v>48.304705446592379</c:v>
                </c:pt>
                <c:pt idx="356">
                  <c:v>47.444940736560056</c:v>
                </c:pt>
                <c:pt idx="357">
                  <c:v>52.585176026527733</c:v>
                </c:pt>
                <c:pt idx="358">
                  <c:v>35.725411316494956</c:v>
                </c:pt>
                <c:pt idx="359">
                  <c:v>40.865646606462633</c:v>
                </c:pt>
                <c:pt idx="360">
                  <c:v>40.00588189643031</c:v>
                </c:pt>
                <c:pt idx="361">
                  <c:v>45.146117186397532</c:v>
                </c:pt>
                <c:pt idx="362">
                  <c:v>30.286352476365209</c:v>
                </c:pt>
                <c:pt idx="363">
                  <c:v>61.426587766332887</c:v>
                </c:pt>
                <c:pt idx="364">
                  <c:v>43.566823056300564</c:v>
                </c:pt>
                <c:pt idx="365">
                  <c:v>32.707058346267786</c:v>
                </c:pt>
                <c:pt idx="366">
                  <c:v>6.8472936362354631</c:v>
                </c:pt>
                <c:pt idx="367">
                  <c:v>40.98752892620314</c:v>
                </c:pt>
                <c:pt idx="368">
                  <c:v>5.1277642161703625</c:v>
                </c:pt>
                <c:pt idx="369">
                  <c:v>21.26799950613804</c:v>
                </c:pt>
                <c:pt idx="370">
                  <c:v>29.408234796105717</c:v>
                </c:pt>
                <c:pt idx="371">
                  <c:v>48.548470086073394</c:v>
                </c:pt>
                <c:pt idx="372">
                  <c:v>36.688705376040616</c:v>
                </c:pt>
                <c:pt idx="373">
                  <c:v>12.828940666008293</c:v>
                </c:pt>
                <c:pt idx="374">
                  <c:v>20.96917595597597</c:v>
                </c:pt>
                <c:pt idx="375">
                  <c:v>20.109411245943193</c:v>
                </c:pt>
                <c:pt idx="376">
                  <c:v>16.24964653591087</c:v>
                </c:pt>
                <c:pt idx="377">
                  <c:v>22.389881825878547</c:v>
                </c:pt>
                <c:pt idx="378">
                  <c:v>58.530117115846224</c:v>
                </c:pt>
                <c:pt idx="379">
                  <c:v>5.6703524058134462</c:v>
                </c:pt>
                <c:pt idx="380">
                  <c:v>40.810587695781123</c:v>
                </c:pt>
                <c:pt idx="381">
                  <c:v>19.9508229857488</c:v>
                </c:pt>
                <c:pt idx="382">
                  <c:v>18.091058275716023</c:v>
                </c:pt>
                <c:pt idx="383">
                  <c:v>9.2312935656836999</c:v>
                </c:pt>
                <c:pt idx="384">
                  <c:v>17.371528855651377</c:v>
                </c:pt>
                <c:pt idx="385">
                  <c:v>55.511764145619054</c:v>
                </c:pt>
                <c:pt idx="386">
                  <c:v>27.651999435586276</c:v>
                </c:pt>
                <c:pt idx="387">
                  <c:v>59.792234725553953</c:v>
                </c:pt>
                <c:pt idx="388">
                  <c:v>21.932470015521631</c:v>
                </c:pt>
                <c:pt idx="389">
                  <c:v>12.072705305488853</c:v>
                </c:pt>
                <c:pt idx="390">
                  <c:v>25.21294059545653</c:v>
                </c:pt>
                <c:pt idx="391">
                  <c:v>59.353175885424207</c:v>
                </c:pt>
                <c:pt idx="392">
                  <c:v>35.493411175391884</c:v>
                </c:pt>
                <c:pt idx="393">
                  <c:v>26.633646465359107</c:v>
                </c:pt>
                <c:pt idx="394">
                  <c:v>55.773881755326784</c:v>
                </c:pt>
                <c:pt idx="395">
                  <c:v>-6.0858829547055393</c:v>
                </c:pt>
                <c:pt idx="396">
                  <c:v>31.054352335261683</c:v>
                </c:pt>
                <c:pt idx="397">
                  <c:v>13.19458762522936</c:v>
                </c:pt>
                <c:pt idx="398">
                  <c:v>24.334822915197037</c:v>
                </c:pt>
                <c:pt idx="399">
                  <c:v>11.475058205164714</c:v>
                </c:pt>
                <c:pt idx="400">
                  <c:v>28.615293495131937</c:v>
                </c:pt>
                <c:pt idx="401">
                  <c:v>8.7555287850996137</c:v>
                </c:pt>
                <c:pt idx="402">
                  <c:v>21.895764075067291</c:v>
                </c:pt>
                <c:pt idx="403">
                  <c:v>16.035999365034513</c:v>
                </c:pt>
                <c:pt idx="404">
                  <c:v>-3.8237653449978097</c:v>
                </c:pt>
                <c:pt idx="405">
                  <c:v>5.3164699449698674</c:v>
                </c:pt>
                <c:pt idx="406">
                  <c:v>-12.543294765062456</c:v>
                </c:pt>
                <c:pt idx="407">
                  <c:v>0.59694052490476679</c:v>
                </c:pt>
                <c:pt idx="408">
                  <c:v>10.737175814872444</c:v>
                </c:pt>
                <c:pt idx="409">
                  <c:v>2.877411104840121</c:v>
                </c:pt>
                <c:pt idx="410">
                  <c:v>-14.982353605192657</c:v>
                </c:pt>
                <c:pt idx="411">
                  <c:v>-11.84211831522498</c:v>
                </c:pt>
                <c:pt idx="412">
                  <c:v>29.298116974742697</c:v>
                </c:pt>
                <c:pt idx="413">
                  <c:v>-4.5616477352896254</c:v>
                </c:pt>
                <c:pt idx="414">
                  <c:v>17.578587554677597</c:v>
                </c:pt>
                <c:pt idx="415">
                  <c:v>-0.28117715535472598</c:v>
                </c:pt>
                <c:pt idx="416">
                  <c:v>33.859058134612951</c:v>
                </c:pt>
                <c:pt idx="417">
                  <c:v>-11.000706575419827</c:v>
                </c:pt>
                <c:pt idx="418">
                  <c:v>-7.8604712854521495</c:v>
                </c:pt>
                <c:pt idx="419">
                  <c:v>34.279764004515528</c:v>
                </c:pt>
                <c:pt idx="420">
                  <c:v>5.4199992944832047</c:v>
                </c:pt>
                <c:pt idx="421">
                  <c:v>-0.43976541554957294</c:v>
                </c:pt>
                <c:pt idx="422">
                  <c:v>28.700469874418104</c:v>
                </c:pt>
                <c:pt idx="423">
                  <c:v>-10.159294835614219</c:v>
                </c:pt>
                <c:pt idx="424">
                  <c:v>5.9809404543530036</c:v>
                </c:pt>
                <c:pt idx="425">
                  <c:v>14.121175744320681</c:v>
                </c:pt>
                <c:pt idx="426">
                  <c:v>15.261411034288358</c:v>
                </c:pt>
                <c:pt idx="427">
                  <c:v>4.4016463242560349</c:v>
                </c:pt>
                <c:pt idx="428">
                  <c:v>-5.4581183857767428</c:v>
                </c:pt>
                <c:pt idx="429">
                  <c:v>31.682116904190934</c:v>
                </c:pt>
                <c:pt idx="430">
                  <c:v>-1.1776478058413886</c:v>
                </c:pt>
                <c:pt idx="431">
                  <c:v>35.962587484125834</c:v>
                </c:pt>
                <c:pt idx="432">
                  <c:v>24.102822774093511</c:v>
                </c:pt>
                <c:pt idx="433">
                  <c:v>12.243058064061188</c:v>
                </c:pt>
                <c:pt idx="434">
                  <c:v>46.383293354028865</c:v>
                </c:pt>
                <c:pt idx="435">
                  <c:v>8.5235286439960873</c:v>
                </c:pt>
                <c:pt idx="436">
                  <c:v>30.663763933963764</c:v>
                </c:pt>
                <c:pt idx="437">
                  <c:v>33.803999223931442</c:v>
                </c:pt>
                <c:pt idx="438">
                  <c:v>18.944234513898664</c:v>
                </c:pt>
                <c:pt idx="439">
                  <c:v>35.084469803866341</c:v>
                </c:pt>
                <c:pt idx="440">
                  <c:v>16.224705093834018</c:v>
                </c:pt>
                <c:pt idx="441">
                  <c:v>35.36494038380124</c:v>
                </c:pt>
                <c:pt idx="442">
                  <c:v>72.505175673768917</c:v>
                </c:pt>
                <c:pt idx="443">
                  <c:v>67.645410963736595</c:v>
                </c:pt>
                <c:pt idx="444">
                  <c:v>57.785646253704272</c:v>
                </c:pt>
                <c:pt idx="445">
                  <c:v>37.925881543671494</c:v>
                </c:pt>
                <c:pt idx="446">
                  <c:v>37.066116833639171</c:v>
                </c:pt>
                <c:pt idx="447">
                  <c:v>58.206352123606848</c:v>
                </c:pt>
                <c:pt idx="448">
                  <c:v>74.346587413574071</c:v>
                </c:pt>
                <c:pt idx="449">
                  <c:v>25.486822703541748</c:v>
                </c:pt>
                <c:pt idx="450">
                  <c:v>89.627057993509425</c:v>
                </c:pt>
                <c:pt idx="451">
                  <c:v>66.767293283477102</c:v>
                </c:pt>
                <c:pt idx="452">
                  <c:v>57.907528573444324</c:v>
                </c:pt>
                <c:pt idx="453">
                  <c:v>56.047763863412001</c:v>
                </c:pt>
                <c:pt idx="454">
                  <c:v>74.187999153379678</c:v>
                </c:pt>
                <c:pt idx="455">
                  <c:v>44.328234443346901</c:v>
                </c:pt>
                <c:pt idx="456">
                  <c:v>87.468469733314578</c:v>
                </c:pt>
                <c:pt idx="457">
                  <c:v>64.608705023282255</c:v>
                </c:pt>
                <c:pt idx="458">
                  <c:v>80.748940313249932</c:v>
                </c:pt>
                <c:pt idx="459">
                  <c:v>56.889175603217154</c:v>
                </c:pt>
                <c:pt idx="460">
                  <c:v>58.029410893184831</c:v>
                </c:pt>
                <c:pt idx="461">
                  <c:v>34.169646183152508</c:v>
                </c:pt>
                <c:pt idx="462">
                  <c:v>48.309881473119731</c:v>
                </c:pt>
                <c:pt idx="463">
                  <c:v>64.450116763087408</c:v>
                </c:pt>
                <c:pt idx="464">
                  <c:v>72.590352053055085</c:v>
                </c:pt>
                <c:pt idx="465">
                  <c:v>53.730587343022762</c:v>
                </c:pt>
                <c:pt idx="466">
                  <c:v>49.870822632989984</c:v>
                </c:pt>
                <c:pt idx="467">
                  <c:v>49.011057922957662</c:v>
                </c:pt>
                <c:pt idx="468">
                  <c:v>39.151293212925339</c:v>
                </c:pt>
                <c:pt idx="469">
                  <c:v>29.291528502892561</c:v>
                </c:pt>
                <c:pt idx="470">
                  <c:v>44.431763792860238</c:v>
                </c:pt>
                <c:pt idx="471">
                  <c:v>55.571999082827915</c:v>
                </c:pt>
                <c:pt idx="472">
                  <c:v>38.712234372795592</c:v>
                </c:pt>
                <c:pt idx="473">
                  <c:v>38.852469662762815</c:v>
                </c:pt>
                <c:pt idx="474">
                  <c:v>34.992704952730492</c:v>
                </c:pt>
                <c:pt idx="475">
                  <c:v>45.132940242698169</c:v>
                </c:pt>
                <c:pt idx="476">
                  <c:v>21.273175532665391</c:v>
                </c:pt>
                <c:pt idx="477">
                  <c:v>-0.58658917736693184</c:v>
                </c:pt>
                <c:pt idx="478">
                  <c:v>25.553646112600745</c:v>
                </c:pt>
                <c:pt idx="479">
                  <c:v>22.693881402568422</c:v>
                </c:pt>
                <c:pt idx="480">
                  <c:v>12.834116692535645</c:v>
                </c:pt>
                <c:pt idx="481">
                  <c:v>22.974351982503322</c:v>
                </c:pt>
                <c:pt idx="482">
                  <c:v>-0.88541272752900113</c:v>
                </c:pt>
                <c:pt idx="483">
                  <c:v>15.254822562438221</c:v>
                </c:pt>
                <c:pt idx="484">
                  <c:v>19.395057852405898</c:v>
                </c:pt>
                <c:pt idx="485">
                  <c:v>8.5352931423735754</c:v>
                </c:pt>
                <c:pt idx="486">
                  <c:v>13.675528432341252</c:v>
                </c:pt>
                <c:pt idx="487">
                  <c:v>12.815763722308475</c:v>
                </c:pt>
                <c:pt idx="488">
                  <c:v>-14.044000987723848</c:v>
                </c:pt>
                <c:pt idx="489">
                  <c:v>-15.903765697756171</c:v>
                </c:pt>
                <c:pt idx="490">
                  <c:v>12.236469592211051</c:v>
                </c:pt>
                <c:pt idx="491">
                  <c:v>-4.6232951178212716</c:v>
                </c:pt>
                <c:pt idx="492">
                  <c:v>-11.483059827853594</c:v>
                </c:pt>
                <c:pt idx="493">
                  <c:v>-18.342824537885917</c:v>
                </c:pt>
                <c:pt idx="494">
                  <c:v>-12.202589247918695</c:v>
                </c:pt>
                <c:pt idx="495">
                  <c:v>-23.062353957951018</c:v>
                </c:pt>
                <c:pt idx="496">
                  <c:v>-10.922118667983341</c:v>
                </c:pt>
                <c:pt idx="497">
                  <c:v>-7.7818833780161185</c:v>
                </c:pt>
                <c:pt idx="498">
                  <c:v>-37.641648088048441</c:v>
                </c:pt>
                <c:pt idx="499">
                  <c:v>-5.5014127980807643</c:v>
                </c:pt>
                <c:pt idx="500">
                  <c:v>-19.361177508113087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2.1938457399307508E-43</c:v>
                </c:pt>
                <c:pt idx="1">
                  <c:v>6.2647748214270749E-43</c:v>
                </c:pt>
                <c:pt idx="2">
                  <c:v>1.7794442131643363E-42</c:v>
                </c:pt>
                <c:pt idx="3">
                  <c:v>5.0273928340269406E-42</c:v>
                </c:pt>
                <c:pt idx="4">
                  <c:v>1.4128003683497789E-41</c:v>
                </c:pt>
                <c:pt idx="5">
                  <c:v>3.9491016278969713E-41</c:v>
                </c:pt>
                <c:pt idx="6">
                  <c:v>1.0979823375419731E-40</c:v>
                </c:pt>
                <c:pt idx="7">
                  <c:v>3.0364905285787482E-40</c:v>
                </c:pt>
                <c:pt idx="8">
                  <c:v>8.352722258943963E-40</c:v>
                </c:pt>
                <c:pt idx="9">
                  <c:v>2.2854076858609591E-39</c:v>
                </c:pt>
                <c:pt idx="10">
                  <c:v>6.219834938042503E-39</c:v>
                </c:pt>
                <c:pt idx="11">
                  <c:v>1.6837343363163831E-38</c:v>
                </c:pt>
                <c:pt idx="12">
                  <c:v>4.533648133830059E-38</c:v>
                </c:pt>
                <c:pt idx="13">
                  <c:v>1.2142317526215006E-37</c:v>
                </c:pt>
                <c:pt idx="14">
                  <c:v>3.2347065934337668E-37</c:v>
                </c:pt>
                <c:pt idx="15">
                  <c:v>8.5713205065951947E-37</c:v>
                </c:pt>
                <c:pt idx="16">
                  <c:v>2.2591242069619958E-36</c:v>
                </c:pt>
                <c:pt idx="17">
                  <c:v>5.922594737463757E-36</c:v>
                </c:pt>
                <c:pt idx="18">
                  <c:v>1.544413028725521E-35</c:v>
                </c:pt>
                <c:pt idx="19">
                  <c:v>4.0058476666105887E-35</c:v>
                </c:pt>
                <c:pt idx="20">
                  <c:v>1.0334868055823021E-34</c:v>
                </c:pt>
                <c:pt idx="21">
                  <c:v>2.6521310239306622E-34</c:v>
                </c:pt>
                <c:pt idx="22">
                  <c:v>6.7696240096653321E-34</c:v>
                </c:pt>
                <c:pt idx="23">
                  <c:v>1.7187537305035785E-33</c:v>
                </c:pt>
                <c:pt idx="24">
                  <c:v>4.3405253037287002E-33</c:v>
                </c:pt>
                <c:pt idx="25">
                  <c:v>1.0903111764744882E-32</c:v>
                </c:pt>
                <c:pt idx="26">
                  <c:v>2.7241948562523409E-32</c:v>
                </c:pt>
                <c:pt idx="27">
                  <c:v>6.770260918598715E-32</c:v>
                </c:pt>
                <c:pt idx="28">
                  <c:v>1.6736019645085723E-31</c:v>
                </c:pt>
                <c:pt idx="29">
                  <c:v>4.115081877236777E-31</c:v>
                </c:pt>
                <c:pt idx="30">
                  <c:v>1.0064317233302097E-30</c:v>
                </c:pt>
                <c:pt idx="31">
                  <c:v>2.4483284962542716E-30</c:v>
                </c:pt>
                <c:pt idx="32">
                  <c:v>5.9242665474784768E-30</c:v>
                </c:pt>
                <c:pt idx="33">
                  <c:v>1.4258670272828682E-29</c:v>
                </c:pt>
                <c:pt idx="34">
                  <c:v>3.4135242713628468E-29</c:v>
                </c:pt>
                <c:pt idx="35">
                  <c:v>8.128426764965298E-29</c:v>
                </c:pt>
                <c:pt idx="36">
                  <c:v>1.9252606402492199E-28</c:v>
                </c:pt>
                <c:pt idx="37">
                  <c:v>4.5357812392874267E-28</c:v>
                </c:pt>
                <c:pt idx="38">
                  <c:v>1.0629043918073171E-27</c:v>
                </c:pt>
                <c:pt idx="39">
                  <c:v>2.4775123936582291E-27</c:v>
                </c:pt>
                <c:pt idx="40">
                  <c:v>5.7440340135446591E-27</c:v>
                </c:pt>
                <c:pt idx="41">
                  <c:v>1.3246395057644934E-26</c:v>
                </c:pt>
                <c:pt idx="42">
                  <c:v>3.0384908756031453E-26</c:v>
                </c:pt>
                <c:pt idx="43">
                  <c:v>6.9326249032141208E-26</c:v>
                </c:pt>
                <c:pt idx="44">
                  <c:v>1.5733197784743097E-25</c:v>
                </c:pt>
                <c:pt idx="45">
                  <c:v>3.5515328392647293E-25</c:v>
                </c:pt>
                <c:pt idx="46">
                  <c:v>7.9743299303293194E-25</c:v>
                </c:pt>
                <c:pt idx="47">
                  <c:v>1.7809515250486437E-24</c:v>
                </c:pt>
                <c:pt idx="48">
                  <c:v>3.9563028630213937E-24</c:v>
                </c:pt>
                <c:pt idx="49">
                  <c:v>8.7419132996274785E-24</c:v>
                </c:pt>
                <c:pt idx="50">
                  <c:v>1.9213345507106437E-23</c:v>
                </c:pt>
                <c:pt idx="51">
                  <c:v>4.2002875524643015E-23</c:v>
                </c:pt>
                <c:pt idx="52">
                  <c:v>9.1334443515560174E-23</c:v>
                </c:pt>
                <c:pt idx="53">
                  <c:v>1.9754665660467107E-22</c:v>
                </c:pt>
                <c:pt idx="54">
                  <c:v>4.2499548242470646E-22</c:v>
                </c:pt>
                <c:pt idx="55">
                  <c:v>9.0944926546706672E-22</c:v>
                </c:pt>
                <c:pt idx="56">
                  <c:v>1.935762946079933E-21</c:v>
                </c:pt>
                <c:pt idx="57">
                  <c:v>4.0983156209503261E-21</c:v>
                </c:pt>
                <c:pt idx="58">
                  <c:v>8.6305438487541282E-21</c:v>
                </c:pt>
                <c:pt idx="59">
                  <c:v>1.8078003179365009E-20</c:v>
                </c:pt>
                <c:pt idx="60">
                  <c:v>3.7665374206766057E-20</c:v>
                </c:pt>
                <c:pt idx="61">
                  <c:v>7.805732204923397E-20</c:v>
                </c:pt>
                <c:pt idx="62">
                  <c:v>1.6090314831584458E-19</c:v>
                </c:pt>
                <c:pt idx="63">
                  <c:v>3.2990961201519224E-19</c:v>
                </c:pt>
                <c:pt idx="64">
                  <c:v>6.7282935215611892E-19</c:v>
                </c:pt>
                <c:pt idx="65">
                  <c:v>1.3648798510899366E-18</c:v>
                </c:pt>
                <c:pt idx="66">
                  <c:v>2.7539969117855373E-18</c:v>
                </c:pt>
                <c:pt idx="67">
                  <c:v>5.5272869076074175E-18</c:v>
                </c:pt>
                <c:pt idx="68">
                  <c:v>1.1034180925520323E-17</c:v>
                </c:pt>
                <c:pt idx="69">
                  <c:v>2.1910269838499849E-17</c:v>
                </c:pt>
                <c:pt idx="70">
                  <c:v>4.3274781596197408E-17</c:v>
                </c:pt>
                <c:pt idx="71">
                  <c:v>8.5016177882566031E-17</c:v>
                </c:pt>
                <c:pt idx="72">
                  <c:v>1.6612989893148102E-16</c:v>
                </c:pt>
                <c:pt idx="73">
                  <c:v>3.229040993244517E-16</c:v>
                </c:pt>
                <c:pt idx="74">
                  <c:v>6.2427917702147067E-16</c:v>
                </c:pt>
                <c:pt idx="75">
                  <c:v>1.2005041699094044E-15</c:v>
                </c:pt>
                <c:pt idx="76">
                  <c:v>2.2962968479312809E-15</c:v>
                </c:pt>
                <c:pt idx="77">
                  <c:v>4.3688981414182906E-15</c:v>
                </c:pt>
                <c:pt idx="78">
                  <c:v>8.2679024200853197E-15</c:v>
                </c:pt>
                <c:pt idx="79">
                  <c:v>1.5563178487666233E-14</c:v>
                </c:pt>
                <c:pt idx="80">
                  <c:v>2.9139412215058662E-14</c:v>
                </c:pt>
                <c:pt idx="81">
                  <c:v>5.4267874145402927E-14</c:v>
                </c:pt>
                <c:pt idx="82">
                  <c:v>1.0052738006569777E-13</c:v>
                </c:pt>
                <c:pt idx="83">
                  <c:v>1.8522749449769118E-13</c:v>
                </c:pt>
                <c:pt idx="84">
                  <c:v>3.3947365267369806E-13</c:v>
                </c:pt>
                <c:pt idx="85">
                  <c:v>6.1885118586221996E-13</c:v>
                </c:pt>
                <c:pt idx="86">
                  <c:v>1.1221370831218227E-12</c:v>
                </c:pt>
                <c:pt idx="87">
                  <c:v>2.0238817531332845E-12</c:v>
                </c:pt>
                <c:pt idx="88">
                  <c:v>3.6308130538538313E-12</c:v>
                </c:pt>
                <c:pt idx="89">
                  <c:v>6.4789133925644139E-12</c:v>
                </c:pt>
                <c:pt idx="90">
                  <c:v>1.1499527439895739E-11</c:v>
                </c:pt>
                <c:pt idx="91">
                  <c:v>2.0301930947456486E-11</c:v>
                </c:pt>
                <c:pt idx="92">
                  <c:v>3.5651206500186713E-11</c:v>
                </c:pt>
                <c:pt idx="93">
                  <c:v>6.2271689708333468E-11</c:v>
                </c:pt>
                <c:pt idx="94">
                  <c:v>1.0818987070000851E-10</c:v>
                </c:pt>
                <c:pt idx="95">
                  <c:v>1.8696576305526308E-10</c:v>
                </c:pt>
                <c:pt idx="96">
                  <c:v>3.2137871057311366E-10</c:v>
                </c:pt>
                <c:pt idx="97">
                  <c:v>5.4947970272572024E-10</c:v>
                </c:pt>
                <c:pt idx="98">
                  <c:v>9.3447080660494437E-10</c:v>
                </c:pt>
                <c:pt idx="99">
                  <c:v>1.5807360398718726E-9</c:v>
                </c:pt>
                <c:pt idx="100">
                  <c:v>2.6596990909957816E-9</c:v>
                </c:pt>
                <c:pt idx="101">
                  <c:v>4.4512828084930451E-9</c:v>
                </c:pt>
                <c:pt idx="102">
                  <c:v>7.4099862750110851E-9</c:v>
                </c:pt>
                <c:pt idx="103">
                  <c:v>1.2269564626493881E-8</c:v>
                </c:pt>
                <c:pt idx="104">
                  <c:v>2.0207865119040622E-8</c:v>
                </c:pt>
                <c:pt idx="105">
                  <c:v>3.3104821418093468E-8</c:v>
                </c:pt>
                <c:pt idx="106">
                  <c:v>5.3943807576462498E-8</c:v>
                </c:pt>
                <c:pt idx="107">
                  <c:v>8.7432214532440616E-8</c:v>
                </c:pt>
                <c:pt idx="108">
                  <c:v>1.409551320325153E-7</c:v>
                </c:pt>
                <c:pt idx="109">
                  <c:v>2.2603195423604213E-7</c:v>
                </c:pt>
                <c:pt idx="110">
                  <c:v>3.605274361224261E-7</c:v>
                </c:pt>
                <c:pt idx="111">
                  <c:v>5.7198723049911611E-7</c:v>
                </c:pt>
                <c:pt idx="112">
                  <c:v>9.0263855453500807E-7</c:v>
                </c:pt>
                <c:pt idx="113">
                  <c:v>1.4168404884527525E-6</c:v>
                </c:pt>
                <c:pt idx="114">
                  <c:v>2.2121143416528365E-6</c:v>
                </c:pt>
                <c:pt idx="115">
                  <c:v>3.4353715666153539E-6</c:v>
                </c:pt>
                <c:pt idx="116">
                  <c:v>5.3066371774883041E-6</c:v>
                </c:pt>
                <c:pt idx="117">
                  <c:v>8.1535099742577724E-6</c:v>
                </c:pt>
                <c:pt idx="118">
                  <c:v>1.2460898295534556E-5</c:v>
                </c:pt>
                <c:pt idx="119">
                  <c:v>1.8942340060320597E-5</c:v>
                </c:pt>
                <c:pt idx="120">
                  <c:v>2.8641610841732745E-5</c:v>
                </c:pt>
                <c:pt idx="121">
                  <c:v>4.3076537097339652E-5</c:v>
                </c:pt>
                <c:pt idx="122">
                  <c:v>6.4441206073941821E-5</c:v>
                </c:pt>
                <c:pt idx="123">
                  <c:v>9.5888399508781608E-5</c:v>
                </c:pt>
                <c:pt idx="124">
                  <c:v>1.4192144116015502E-4</c:v>
                </c:pt>
                <c:pt idx="125">
                  <c:v>2.0893417783007603E-4</c:v>
                </c:pt>
                <c:pt idx="126">
                  <c:v>3.0595002806145901E-4</c:v>
                </c:pt>
                <c:pt idx="127">
                  <c:v>4.4562653104213585E-4</c:v>
                </c:pt>
                <c:pt idx="128">
                  <c:v>6.4561128683583756E-4</c:v>
                </c:pt>
                <c:pt idx="129">
                  <c:v>9.3035934083593886E-4</c:v>
                </c:pt>
                <c:pt idx="130">
                  <c:v>1.3335517184954932E-3</c:v>
                </c:pt>
                <c:pt idx="131">
                  <c:v>1.9012907595762213E-3</c:v>
                </c:pt>
                <c:pt idx="132">
                  <c:v>2.696290891838227E-3</c:v>
                </c:pt>
                <c:pt idx="133">
                  <c:v>3.8033341666234418E-3</c:v>
                </c:pt>
                <c:pt idx="134">
                  <c:v>5.336318689135474E-3</c:v>
                </c:pt>
                <c:pt idx="135">
                  <c:v>7.4472951208315813E-3</c:v>
                </c:pt>
                <c:pt idx="136">
                  <c:v>1.0337961338976612E-2</c:v>
                </c:pt>
                <c:pt idx="137">
                  <c:v>1.4274167085616084E-2</c:v>
                </c:pt>
                <c:pt idx="138">
                  <c:v>1.960406715176758E-2</c:v>
                </c:pt>
                <c:pt idx="139">
                  <c:v>2.6780650385531991E-2</c:v>
                </c:pt>
                <c:pt idx="140">
                  <c:v>3.6389458364945712E-2</c:v>
                </c:pt>
                <c:pt idx="141">
                  <c:v>4.9182386225198445E-2</c:v>
                </c:pt>
                <c:pt idx="142">
                  <c:v>6.6118521492378193E-2</c:v>
                </c:pt>
                <c:pt idx="143">
                  <c:v>8.8413015678308809E-2</c:v>
                </c:pt>
                <c:pt idx="144">
                  <c:v>0.11759498683684111</c:v>
                </c:pt>
                <c:pt idx="145">
                  <c:v>0.1555754065443701</c:v>
                </c:pt>
                <c:pt idx="146">
                  <c:v>0.20472581764277276</c:v>
                </c:pt>
                <c:pt idx="147">
                  <c:v>0.26796854434223344</c:v>
                </c:pt>
                <c:pt idx="148">
                  <c:v>0.34887877835111714</c:v>
                </c:pt>
                <c:pt idx="149">
                  <c:v>0.45179853859741503</c:v>
                </c:pt>
                <c:pt idx="150">
                  <c:v>0.58196199463753773</c:v>
                </c:pt>
                <c:pt idx="151">
                  <c:v>0.74563100506084312</c:v>
                </c:pt>
                <c:pt idx="152">
                  <c:v>0.9502389470527024</c:v>
                </c:pt>
                <c:pt idx="153">
                  <c:v>1.2045400034766836</c:v>
                </c:pt>
                <c:pt idx="154">
                  <c:v>1.518760039707874</c:v>
                </c:pt>
                <c:pt idx="155">
                  <c:v>1.9047440647709313</c:v>
                </c:pt>
                <c:pt idx="156">
                  <c:v>2.3760940629153384</c:v>
                </c:pt>
                <c:pt idx="157">
                  <c:v>2.9482897485968498</c:v>
                </c:pt>
                <c:pt idx="158">
                  <c:v>3.6387835996547735</c:v>
                </c:pt>
                <c:pt idx="159">
                  <c:v>4.4670604334266555</c:v>
                </c:pt>
                <c:pt idx="160">
                  <c:v>5.4546508938483633</c:v>
                </c:pt>
                <c:pt idx="161">
                  <c:v>6.6250876090091921</c:v>
                </c:pt>
                <c:pt idx="162">
                  <c:v>8.0037925586213845</c:v>
                </c:pt>
                <c:pt idx="163">
                  <c:v>9.6178844604035572</c:v>
                </c:pt>
                <c:pt idx="164">
                  <c:v>11.495895838574206</c:v>
                </c:pt>
                <c:pt idx="165">
                  <c:v>13.667390958292277</c:v>
                </c:pt>
                <c:pt idx="166">
                  <c:v>16.162478057297701</c:v>
                </c:pt>
                <c:pt idx="167">
                  <c:v>19.011212310687153</c:v>
                </c:pt>
                <c:pt idx="168">
                  <c:v>22.242889719335736</c:v>
                </c:pt>
                <c:pt idx="169">
                  <c:v>25.885236564700115</c:v>
                </c:pt>
                <c:pt idx="170">
                  <c:v>29.963504120243883</c:v>
                </c:pt>
                <c:pt idx="171">
                  <c:v>34.499483797253959</c:v>
                </c:pt>
                <c:pt idx="172">
                  <c:v>39.510463622594216</c:v>
                </c:pt>
                <c:pt idx="173">
                  <c:v>45.008152641739102</c:v>
                </c:pt>
                <c:pt idx="174">
                  <c:v>50.99760521562915</c:v>
                </c:pt>
                <c:pt idx="175">
                  <c:v>57.476181909634988</c:v>
                </c:pt>
                <c:pt idx="176">
                  <c:v>64.432587420083578</c:v>
                </c:pt>
                <c:pt idx="177">
                  <c:v>71.846028418227334</c:v>
                </c:pt>
                <c:pt idx="178">
                  <c:v>79.685535011524095</c:v>
                </c:pt>
                <c:pt idx="179">
                  <c:v>87.909488477002355</c:v>
                </c:pt>
                <c:pt idx="180">
                  <c:v>96.465394833808034</c:v>
                </c:pt>
                <c:pt idx="181">
                  <c:v>105.28993860741141</c:v>
                </c:pt>
                <c:pt idx="182">
                  <c:v>114.3093438212823</c:v>
                </c:pt>
                <c:pt idx="183">
                  <c:v>123.44005997793188</c:v>
                </c:pt>
                <c:pt idx="184">
                  <c:v>132.5897798285942</c:v>
                </c:pt>
                <c:pt idx="185">
                  <c:v>141.65878346766976</c:v>
                </c:pt>
                <c:pt idx="186">
                  <c:v>150.54159021985197</c:v>
                </c:pt>
                <c:pt idx="187">
                  <c:v>159.12888649672806</c:v>
                </c:pt>
                <c:pt idx="188">
                  <c:v>167.30968492626161</c:v>
                </c:pt>
                <c:pt idx="189">
                  <c:v>174.97365826795127</c:v>
                </c:pt>
                <c:pt idx="190">
                  <c:v>182.01358156966936</c:v>
                </c:pt>
                <c:pt idx="191">
                  <c:v>188.32780829630136</c:v>
                </c:pt>
                <c:pt idx="192">
                  <c:v>193.82270126944948</c:v>
                </c:pt>
                <c:pt idx="193">
                  <c:v>198.41493757768379</c:v>
                </c:pt>
                <c:pt idx="194">
                  <c:v>202.03360836748408</c:v>
                </c:pt>
                <c:pt idx="195">
                  <c:v>204.62203964907116</c:v>
                </c:pt>
                <c:pt idx="196">
                  <c:v>206.13926880618993</c:v>
                </c:pt>
                <c:pt idx="197">
                  <c:v>206.56112305898972</c:v>
                </c:pt>
                <c:pt idx="198">
                  <c:v>205.88086020023079</c:v>
                </c:pt>
                <c:pt idx="199">
                  <c:v>204.10934786981321</c:v>
                </c:pt>
                <c:pt idx="200">
                  <c:v>201.27477470582195</c:v>
                </c:pt>
                <c:pt idx="201">
                  <c:v>197.42190410119454</c:v>
                </c:pt>
                <c:pt idx="202">
                  <c:v>192.61089817454805</c:v>
                </c:pt>
                <c:pt idx="203">
                  <c:v>186.91575513220104</c:v>
                </c:pt>
                <c:pt idx="204">
                  <c:v>180.4224167324883</c:v>
                </c:pt>
                <c:pt idx="205">
                  <c:v>173.2266134565354</c:v>
                </c:pt>
                <c:pt idx="206">
                  <c:v>165.43152278520768</c:v>
                </c:pt>
                <c:pt idx="207">
                  <c:v>157.14532039648412</c:v>
                </c:pt>
                <c:pt idx="208">
                  <c:v>148.47870503222012</c:v>
                </c:pt>
                <c:pt idx="209">
                  <c:v>139.5424753237526</c:v>
                </c:pt>
                <c:pt idx="210">
                  <c:v>130.4452312703533</c:v>
                </c:pt>
                <c:pt idx="211">
                  <c:v>121.29126474211331</c:v>
                </c:pt>
                <c:pt idx="212">
                  <c:v>112.17869285873735</c:v>
                </c:pt>
                <c:pt idx="213">
                  <c:v>103.19787599127145</c:v>
                </c:pt>
                <c:pt idx="214">
                  <c:v>94.430149102897047</c:v>
                </c:pt>
                <c:pt idx="215">
                  <c:v>85.946881850226077</c:v>
                </c:pt>
                <c:pt idx="216">
                  <c:v>77.808869937832682</c:v>
                </c:pt>
                <c:pt idx="217">
                  <c:v>70.066048220103241</c:v>
                </c:pt>
                <c:pt idx="218">
                  <c:v>62.757505447720774</c:v>
                </c:pt>
                <c:pt idx="219">
                  <c:v>55.911771722123405</c:v>
                </c:pt>
                <c:pt idx="220">
                  <c:v>49.547342889629377</c:v>
                </c:pt>
                <c:pt idx="221">
                  <c:v>43.673401393649854</c:v>
                </c:pt>
                <c:pt idx="222">
                  <c:v>38.290690506571892</c:v>
                </c:pt>
                <c:pt idx="223">
                  <c:v>33.392498274644495</c:v>
                </c:pt>
                <c:pt idx="224">
                  <c:v>28.965708732969286</c:v>
                </c:pt>
                <c:pt idx="225">
                  <c:v>24.991880718821314</c:v>
                </c:pt>
                <c:pt idx="226">
                  <c:v>21.448318619618107</c:v>
                </c:pt>
                <c:pt idx="227">
                  <c:v>18.309104303247448</c:v>
                </c:pt>
                <c:pt idx="228">
                  <c:v>15.546064957298661</c:v>
                </c:pt>
                <c:pt idx="229">
                  <c:v>13.129657290486996</c:v>
                </c:pt>
                <c:pt idx="230">
                  <c:v>11.029754236141089</c:v>
                </c:pt>
                <c:pt idx="231">
                  <c:v>9.2163256986102606</c:v>
                </c:pt>
                <c:pt idx="232">
                  <c:v>7.6600098031763659</c:v>
                </c:pt>
                <c:pt idx="233">
                  <c:v>6.3325754057746808</c:v>
                </c:pt>
                <c:pt idx="234">
                  <c:v>5.2072802002902234</c:v>
                </c:pt>
                <c:pt idx="235">
                  <c:v>4.2591315872396063</c:v>
                </c:pt>
                <c:pt idx="236">
                  <c:v>3.4650595404672302</c:v>
                </c:pt>
                <c:pt idx="237">
                  <c:v>2.8040120663208765</c:v>
                </c:pt>
                <c:pt idx="238">
                  <c:v>2.2569845587451804</c:v>
                </c:pt>
                <c:pt idx="239">
                  <c:v>1.8069944994690559</c:v>
                </c:pt>
                <c:pt idx="240">
                  <c:v>1.4390126320849235</c:v>
                </c:pt>
                <c:pt idx="241">
                  <c:v>1.1398610537132472</c:v>
                </c:pt>
                <c:pt idx="242">
                  <c:v>0.89808771764799133</c:v>
                </c:pt>
                <c:pt idx="243">
                  <c:v>0.70382571770441005</c:v>
                </c:pt>
                <c:pt idx="244">
                  <c:v>0.54864451251038149</c:v>
                </c:pt>
                <c:pt idx="245">
                  <c:v>0.42539901577193934</c:v>
                </c:pt>
                <c:pt idx="246">
                  <c:v>0.32808128310006623</c:v>
                </c:pt>
                <c:pt idx="247">
                  <c:v>0.25167841013752285</c:v>
                </c:pt>
                <c:pt idx="248">
                  <c:v>0.19203925033115748</c:v>
                </c:pt>
                <c:pt idx="249">
                  <c:v>0.14575168192689669</c:v>
                </c:pt>
                <c:pt idx="250">
                  <c:v>0.11003141075787549</c:v>
                </c:pt>
                <c:pt idx="251">
                  <c:v>8.2622688100650349E-2</c:v>
                </c:pt>
                <c:pt idx="252">
                  <c:v>6.1710844937469436E-2</c:v>
                </c:pt>
                <c:pt idx="253">
                  <c:v>4.5846184527854189E-2</c:v>
                </c:pt>
                <c:pt idx="254">
                  <c:v>3.3878520525075499E-2</c:v>
                </c:pt>
                <c:pt idx="255">
                  <c:v>2.4901482753188584E-2</c:v>
                </c:pt>
                <c:pt idx="256">
                  <c:v>1.8205621621167459E-2</c:v>
                </c:pt>
                <c:pt idx="257">
                  <c:v>1.3239309951747918E-2</c:v>
                </c:pt>
                <c:pt idx="258">
                  <c:v>9.5764538542792831E-3</c:v>
                </c:pt>
                <c:pt idx="259">
                  <c:v>6.8900698364423099E-3</c:v>
                </c:pt>
                <c:pt idx="260">
                  <c:v>4.9308530574066539E-3</c:v>
                </c:pt>
                <c:pt idx="261">
                  <c:v>3.5099427281318311E-3</c:v>
                </c:pt>
                <c:pt idx="262">
                  <c:v>2.4851781856844142E-3</c:v>
                </c:pt>
                <c:pt idx="263">
                  <c:v>1.7502277630126275E-3</c:v>
                </c:pt>
                <c:pt idx="264">
                  <c:v>1.2260583441555137E-3</c:v>
                </c:pt>
                <c:pt idx="265">
                  <c:v>8.5429376984462587E-4</c:v>
                </c:pt>
                <c:pt idx="266">
                  <c:v>5.9208338489913728E-4</c:v>
                </c:pt>
                <c:pt idx="267">
                  <c:v>4.0816714336187302E-4</c:v>
                </c:pt>
                <c:pt idx="268">
                  <c:v>2.7988056560896508E-4</c:v>
                </c:pt>
                <c:pt idx="269">
                  <c:v>1.9089166979714879E-4</c:v>
                </c:pt>
                <c:pt idx="270">
                  <c:v>1.2950327277486199E-4</c:v>
                </c:pt>
                <c:pt idx="271">
                  <c:v>8.7388451537721937E-5</c:v>
                </c:pt>
                <c:pt idx="272">
                  <c:v>5.8655248239943866E-5</c:v>
                </c:pt>
                <c:pt idx="273">
                  <c:v>3.9159689835370375E-5</c:v>
                </c:pt>
                <c:pt idx="274">
                  <c:v>2.6004657760038619E-5</c:v>
                </c:pt>
                <c:pt idx="275">
                  <c:v>1.717681249211959E-5</c:v>
                </c:pt>
                <c:pt idx="276">
                  <c:v>1.1285311213738002E-5</c:v>
                </c:pt>
                <c:pt idx="277">
                  <c:v>7.3750341967980817E-6</c:v>
                </c:pt>
                <c:pt idx="278">
                  <c:v>4.7939562883430052E-6</c:v>
                </c:pt>
                <c:pt idx="279">
                  <c:v>3.0995855972903837E-6</c:v>
                </c:pt>
                <c:pt idx="280">
                  <c:v>1.9933920949286968E-6</c:v>
                </c:pt>
                <c:pt idx="281">
                  <c:v>1.275150255292988E-6</c:v>
                </c:pt>
                <c:pt idx="282">
                  <c:v>8.113524010817193E-7</c:v>
                </c:pt>
                <c:pt idx="283">
                  <c:v>5.1349618612822339E-7</c:v>
                </c:pt>
                <c:pt idx="284">
                  <c:v>3.2325440516469929E-7</c:v>
                </c:pt>
                <c:pt idx="285">
                  <c:v>2.0240965034105448E-7</c:v>
                </c:pt>
                <c:pt idx="286">
                  <c:v>1.2606586566449287E-7</c:v>
                </c:pt>
                <c:pt idx="287">
                  <c:v>7.8098616250338417E-8</c:v>
                </c:pt>
                <c:pt idx="288">
                  <c:v>4.8124773768574819E-8</c:v>
                </c:pt>
                <c:pt idx="289">
                  <c:v>2.9496711180386088E-8</c:v>
                </c:pt>
                <c:pt idx="290">
                  <c:v>1.79828293771761E-8</c:v>
                </c:pt>
                <c:pt idx="291">
                  <c:v>1.0904907463443644E-8</c:v>
                </c:pt>
                <c:pt idx="292">
                  <c:v>6.5775699990949011E-9</c:v>
                </c:pt>
                <c:pt idx="293">
                  <c:v>3.9462855350605038E-9</c:v>
                </c:pt>
                <c:pt idx="294">
                  <c:v>2.3550008361660301E-9</c:v>
                </c:pt>
                <c:pt idx="295">
                  <c:v>1.3978905171265417E-9</c:v>
                </c:pt>
                <c:pt idx="296">
                  <c:v>8.2534359420816911E-10</c:v>
                </c:pt>
                <c:pt idx="297">
                  <c:v>4.84703263809311E-10</c:v>
                </c:pt>
                <c:pt idx="298">
                  <c:v>2.8313700664388825E-10</c:v>
                </c:pt>
                <c:pt idx="299">
                  <c:v>1.6451172704607213E-10</c:v>
                </c:pt>
                <c:pt idx="300">
                  <c:v>9.5077251787456549E-11</c:v>
                </c:pt>
                <c:pt idx="301">
                  <c:v>5.4655756684811217E-11</c:v>
                </c:pt>
                <c:pt idx="302">
                  <c:v>3.1251778367197889E-11</c:v>
                </c:pt>
                <c:pt idx="303">
                  <c:v>1.7774324028058266E-11</c:v>
                </c:pt>
                <c:pt idx="304">
                  <c:v>1.0055206260750253E-11</c:v>
                </c:pt>
                <c:pt idx="305">
                  <c:v>5.6580711861571456E-12</c:v>
                </c:pt>
                <c:pt idx="306">
                  <c:v>3.1668344720875903E-12</c:v>
                </c:pt>
                <c:pt idx="307">
                  <c:v>1.7630387319378629E-12</c:v>
                </c:pt>
                <c:pt idx="308">
                  <c:v>9.7628783091113992E-13</c:v>
                </c:pt>
                <c:pt idx="309">
                  <c:v>5.3774134823601075E-13</c:v>
                </c:pt>
                <c:pt idx="310">
                  <c:v>2.9461070303691642E-13</c:v>
                </c:pt>
                <c:pt idx="311">
                  <c:v>1.6054735028324094E-13</c:v>
                </c:pt>
                <c:pt idx="312">
                  <c:v>8.7023650458978413E-14</c:v>
                </c:pt>
                <c:pt idx="313">
                  <c:v>4.6919241747171293E-14</c:v>
                </c:pt>
                <c:pt idx="314">
                  <c:v>2.5161944834779177E-14</c:v>
                </c:pt>
                <c:pt idx="315">
                  <c:v>1.3421991511656274E-14</c:v>
                </c:pt>
                <c:pt idx="316">
                  <c:v>7.1214634033432562E-15</c:v>
                </c:pt>
                <c:pt idx="317">
                  <c:v>3.7583832755373172E-15</c:v>
                </c:pt>
                <c:pt idx="318">
                  <c:v>1.9729333766635093E-15</c:v>
                </c:pt>
                <c:pt idx="319">
                  <c:v>1.0301567346545242E-15</c:v>
                </c:pt>
                <c:pt idx="320">
                  <c:v>5.3502456829147532E-16</c:v>
                </c:pt>
                <c:pt idx="321">
                  <c:v>2.7639086016438775E-16</c:v>
                </c:pt>
                <c:pt idx="322">
                  <c:v>1.4202119504478676E-16</c:v>
                </c:pt>
                <c:pt idx="323">
                  <c:v>7.2587557158059337E-17</c:v>
                </c:pt>
                <c:pt idx="324">
                  <c:v>3.690207034202571E-17</c:v>
                </c:pt>
                <c:pt idx="325">
                  <c:v>1.8660308385667078E-17</c:v>
                </c:pt>
                <c:pt idx="326">
                  <c:v>9.385694935477885E-18</c:v>
                </c:pt>
                <c:pt idx="327">
                  <c:v>4.6956269295097474E-18</c:v>
                </c:pt>
                <c:pt idx="328">
                  <c:v>2.3366855244561204E-18</c:v>
                </c:pt>
                <c:pt idx="329">
                  <c:v>1.1566087798168684E-18</c:v>
                </c:pt>
                <c:pt idx="330">
                  <c:v>5.6944559045333869E-19</c:v>
                </c:pt>
                <c:pt idx="331">
                  <c:v>2.7886725190416893E-19</c:v>
                </c:pt>
                <c:pt idx="332">
                  <c:v>1.3583832966358788E-19</c:v>
                </c:pt>
                <c:pt idx="333">
                  <c:v>6.5815272132633135E-20</c:v>
                </c:pt>
                <c:pt idx="334">
                  <c:v>3.1718348250457717E-20</c:v>
                </c:pt>
                <c:pt idx="335">
                  <c:v>1.5204564242597163E-20</c:v>
                </c:pt>
                <c:pt idx="336">
                  <c:v>7.2496480913623792E-21</c:v>
                </c:pt>
                <c:pt idx="337">
                  <c:v>3.4382654776575728E-21</c:v>
                </c:pt>
                <c:pt idx="338">
                  <c:v>1.6219647840685402E-21</c:v>
                </c:pt>
                <c:pt idx="339">
                  <c:v>7.610671337761287E-22</c:v>
                </c:pt>
                <c:pt idx="340">
                  <c:v>3.5520907080982123E-22</c:v>
                </c:pt>
                <c:pt idx="341">
                  <c:v>1.6490152070864228E-22</c:v>
                </c:pt>
                <c:pt idx="342">
                  <c:v>7.614559889390251E-23</c:v>
                </c:pt>
                <c:pt idx="343">
                  <c:v>3.4973933985064648E-23</c:v>
                </c:pt>
                <c:pt idx="344">
                  <c:v>1.5978047140899681E-23</c:v>
                </c:pt>
                <c:pt idx="345">
                  <c:v>7.2607660475786079E-24</c:v>
                </c:pt>
                <c:pt idx="346">
                  <c:v>3.2818650706301531E-24</c:v>
                </c:pt>
                <c:pt idx="347">
                  <c:v>1.4754976868379656E-24</c:v>
                </c:pt>
                <c:pt idx="348">
                  <c:v>6.5983580372918282E-25</c:v>
                </c:pt>
                <c:pt idx="349">
                  <c:v>2.9350314196964173E-25</c:v>
                </c:pt>
                <c:pt idx="350">
                  <c:v>1.2985813616283739E-25</c:v>
                </c:pt>
                <c:pt idx="351">
                  <c:v>5.7148535914005965E-26</c:v>
                </c:pt>
                <c:pt idx="352">
                  <c:v>2.5016156503789871E-26</c:v>
                </c:pt>
                <c:pt idx="353">
                  <c:v>1.0892199690540094E-26</c:v>
                </c:pt>
                <c:pt idx="354">
                  <c:v>4.7172635152740606E-27</c:v>
                </c:pt>
                <c:pt idx="355">
                  <c:v>2.0320959631393765E-27</c:v>
                </c:pt>
                <c:pt idx="356">
                  <c:v>8.7071859998540093E-28</c:v>
                </c:pt>
                <c:pt idx="357">
                  <c:v>3.7110000786549275E-28</c:v>
                </c:pt>
                <c:pt idx="358">
                  <c:v>1.57319891547216E-28</c:v>
                </c:pt>
                <c:pt idx="359">
                  <c:v>6.6337002890685624E-29</c:v>
                </c:pt>
                <c:pt idx="360">
                  <c:v>2.7823232639954732E-29</c:v>
                </c:pt>
                <c:pt idx="361">
                  <c:v>1.1607504507192741E-29</c:v>
                </c:pt>
                <c:pt idx="362">
                  <c:v>4.8167007772029702E-30</c:v>
                </c:pt>
                <c:pt idx="363">
                  <c:v>1.9881081604875402E-30</c:v>
                </c:pt>
                <c:pt idx="364">
                  <c:v>8.1622497824445171E-31</c:v>
                </c:pt>
                <c:pt idx="365">
                  <c:v>3.333183989457322E-31</c:v>
                </c:pt>
                <c:pt idx="366">
                  <c:v>1.3539051063340219E-31</c:v>
                </c:pt>
                <c:pt idx="367">
                  <c:v>5.4701180435867237E-32</c:v>
                </c:pt>
                <c:pt idx="368">
                  <c:v>2.1982885791451023E-32</c:v>
                </c:pt>
                <c:pt idx="369">
                  <c:v>8.787235016646507E-33</c:v>
                </c:pt>
                <c:pt idx="370">
                  <c:v>3.4938102383946095E-33</c:v>
                </c:pt>
                <c:pt idx="371">
                  <c:v>1.3817386871098264E-33</c:v>
                </c:pt>
                <c:pt idx="372">
                  <c:v>5.4354068191711427E-34</c:v>
                </c:pt>
                <c:pt idx="373">
                  <c:v>2.1267562870741619E-34</c:v>
                </c:pt>
                <c:pt idx="374">
                  <c:v>8.277190084123701E-35</c:v>
                </c:pt>
                <c:pt idx="375">
                  <c:v>3.2042593873623459E-35</c:v>
                </c:pt>
                <c:pt idx="376">
                  <c:v>1.2338203667122665E-35</c:v>
                </c:pt>
                <c:pt idx="377">
                  <c:v>4.725586721074925E-36</c:v>
                </c:pt>
                <c:pt idx="378">
                  <c:v>1.8002759225105659E-36</c:v>
                </c:pt>
                <c:pt idx="379">
                  <c:v>6.8218464810737027E-37</c:v>
                </c:pt>
                <c:pt idx="380">
                  <c:v>2.5712502299472987E-37</c:v>
                </c:pt>
                <c:pt idx="381">
                  <c:v>9.6397612620047793E-38</c:v>
                </c:pt>
                <c:pt idx="382">
                  <c:v>3.5947421676501568E-38</c:v>
                </c:pt>
                <c:pt idx="383">
                  <c:v>1.3333640666823639E-38</c:v>
                </c:pt>
                <c:pt idx="384">
                  <c:v>4.919367650249306E-39</c:v>
                </c:pt>
                <c:pt idx="385">
                  <c:v>1.8052998573210001E-39</c:v>
                </c:pt>
                <c:pt idx="386">
                  <c:v>6.5897501372231596E-40</c:v>
                </c:pt>
                <c:pt idx="387">
                  <c:v>2.3925888849689219E-40</c:v>
                </c:pt>
                <c:pt idx="388">
                  <c:v>8.6406566262070809E-41</c:v>
                </c:pt>
                <c:pt idx="389">
                  <c:v>3.1038801679445806E-41</c:v>
                </c:pt>
                <c:pt idx="390">
                  <c:v>1.1090284267521731E-41</c:v>
                </c:pt>
                <c:pt idx="391">
                  <c:v>3.9414855922732135E-42</c:v>
                </c:pt>
                <c:pt idx="392">
                  <c:v>1.3933388341299335E-42</c:v>
                </c:pt>
                <c:pt idx="393">
                  <c:v>4.8992891631671888E-43</c:v>
                </c:pt>
                <c:pt idx="394">
                  <c:v>1.7135190507151664E-43</c:v>
                </c:pt>
                <c:pt idx="395">
                  <c:v>5.961071549400798E-44</c:v>
                </c:pt>
                <c:pt idx="396">
                  <c:v>2.0627151816202734E-44</c:v>
                </c:pt>
                <c:pt idx="397">
                  <c:v>7.099597510786617E-45</c:v>
                </c:pt>
                <c:pt idx="398">
                  <c:v>2.4305677152764607E-45</c:v>
                </c:pt>
                <c:pt idx="399">
                  <c:v>8.2767770053139057E-46</c:v>
                </c:pt>
                <c:pt idx="400">
                  <c:v>2.8034596976085664E-46</c:v>
                </c:pt>
                <c:pt idx="401">
                  <c:v>9.4451076626160145E-47</c:v>
                </c:pt>
                <c:pt idx="402">
                  <c:v>3.1651845806699833E-47</c:v>
                </c:pt>
                <c:pt idx="403">
                  <c:v>1.055044318424877E-47</c:v>
                </c:pt>
                <c:pt idx="404">
                  <c:v>3.498016855548812E-48</c:v>
                </c:pt>
                <c:pt idx="405">
                  <c:v>1.1535930359916013E-48</c:v>
                </c:pt>
                <c:pt idx="406">
                  <c:v>3.7841024551066427E-49</c:v>
                </c:pt>
                <c:pt idx="407">
                  <c:v>1.2346750734056133E-49</c:v>
                </c:pt>
                <c:pt idx="408">
                  <c:v>4.0070245871526873E-50</c:v>
                </c:pt>
                <c:pt idx="409">
                  <c:v>1.2935132068334099E-50</c:v>
                </c:pt>
                <c:pt idx="410">
                  <c:v>4.1533569803342592E-51</c:v>
                </c:pt>
                <c:pt idx="411">
                  <c:v>1.3264997922556471E-51</c:v>
                </c:pt>
                <c:pt idx="412">
                  <c:v>4.2140011073649304E-52</c:v>
                </c:pt>
                <c:pt idx="413">
                  <c:v>1.331562750351071E-52</c:v>
                </c:pt>
                <c:pt idx="414">
                  <c:v>4.1851223867311009E-53</c:v>
                </c:pt>
                <c:pt idx="415">
                  <c:v>1.3083809763740507E-53</c:v>
                </c:pt>
                <c:pt idx="416">
                  <c:v>4.0685514485096237E-54</c:v>
                </c:pt>
                <c:pt idx="417">
                  <c:v>1.2584180430008729E-54</c:v>
                </c:pt>
                <c:pt idx="418">
                  <c:v>3.8715920897335763E-55</c:v>
                </c:pt>
                <c:pt idx="419">
                  <c:v>1.184769278509936E-55</c:v>
                </c:pt>
                <c:pt idx="420">
                  <c:v>3.6062639268515717E-56</c:v>
                </c:pt>
                <c:pt idx="421">
                  <c:v>1.0918444331559974E-56</c:v>
                </c:pt>
                <c:pt idx="422">
                  <c:v>3.288088920006956E-57</c:v>
                </c:pt>
                <c:pt idx="423">
                  <c:v>9.8493115755338461E-58</c:v>
                </c:pt>
                <c:pt idx="424">
                  <c:v>2.9345920173984217E-58</c:v>
                </c:pt>
                <c:pt idx="425">
                  <c:v>8.6969929995288754E-59</c:v>
                </c:pt>
                <c:pt idx="426">
                  <c:v>2.5637167578941308E-59</c:v>
                </c:pt>
                <c:pt idx="427">
                  <c:v>7.5171029289447047E-60</c:v>
                </c:pt>
                <c:pt idx="428">
                  <c:v>2.1923530084326069E-60</c:v>
                </c:pt>
                <c:pt idx="429">
                  <c:v>6.3598958769579814E-61</c:v>
                </c:pt>
                <c:pt idx="430">
                  <c:v>1.8351393994238188E-61</c:v>
                </c:pt>
                <c:pt idx="431">
                  <c:v>5.2670524881118247E-62</c:v>
                </c:pt>
                <c:pt idx="432">
                  <c:v>1.5036465640549672E-62</c:v>
                </c:pt>
                <c:pt idx="433">
                  <c:v>4.2697595563481174E-63</c:v>
                </c:pt>
                <c:pt idx="434">
                  <c:v>1.2059813877059914E-63</c:v>
                </c:pt>
                <c:pt idx="435">
                  <c:v>3.388108614670781E-64</c:v>
                </c:pt>
                <c:pt idx="436">
                  <c:v>9.4678981291106802E-65</c:v>
                </c:pt>
                <c:pt idx="437">
                  <c:v>2.6316574680232327E-65</c:v>
                </c:pt>
                <c:pt idx="438">
                  <c:v>7.2758657950122852E-66</c:v>
                </c:pt>
                <c:pt idx="439">
                  <c:v>2.0008730332035935E-66</c:v>
                </c:pt>
                <c:pt idx="440">
                  <c:v>5.4731067050534138E-67</c:v>
                </c:pt>
                <c:pt idx="441">
                  <c:v>1.4891136090268153E-67</c:v>
                </c:pt>
                <c:pt idx="442">
                  <c:v>4.0299650807839193E-68</c:v>
                </c:pt>
                <c:pt idx="443">
                  <c:v>1.0848114650035809E-68</c:v>
                </c:pt>
                <c:pt idx="444">
                  <c:v>2.9046030089182226E-69</c:v>
                </c:pt>
                <c:pt idx="445">
                  <c:v>7.7356859906531685E-70</c:v>
                </c:pt>
                <c:pt idx="446">
                  <c:v>2.0492286306520332E-70</c:v>
                </c:pt>
                <c:pt idx="447">
                  <c:v>5.3995992773630129E-71</c:v>
                </c:pt>
                <c:pt idx="448">
                  <c:v>1.4151816191482917E-71</c:v>
                </c:pt>
                <c:pt idx="449">
                  <c:v>3.6892863146257417E-72</c:v>
                </c:pt>
                <c:pt idx="450">
                  <c:v>9.5664779661743539E-73</c:v>
                </c:pt>
                <c:pt idx="451">
                  <c:v>2.4674100158777043E-73</c:v>
                </c:pt>
                <c:pt idx="452">
                  <c:v>6.3300931970395048E-74</c:v>
                </c:pt>
                <c:pt idx="453">
                  <c:v>1.6153194333871003E-74</c:v>
                </c:pt>
                <c:pt idx="454">
                  <c:v>4.1000227342150556E-75</c:v>
                </c:pt>
                <c:pt idx="455">
                  <c:v>1.0351270190886296E-75</c:v>
                </c:pt>
                <c:pt idx="456">
                  <c:v>2.5994445501142557E-76</c:v>
                </c:pt>
                <c:pt idx="457">
                  <c:v>6.4930239343464597E-77</c:v>
                </c:pt>
                <c:pt idx="458">
                  <c:v>1.6132177164598472E-77</c:v>
                </c:pt>
                <c:pt idx="459">
                  <c:v>3.9867453367379216E-78</c:v>
                </c:pt>
                <c:pt idx="460">
                  <c:v>9.799942782551115E-79</c:v>
                </c:pt>
                <c:pt idx="461">
                  <c:v>2.3961175397685565E-79</c:v>
                </c:pt>
                <c:pt idx="462">
                  <c:v>5.8273651108243521E-80</c:v>
                </c:pt>
                <c:pt idx="463">
                  <c:v>1.4096648596903785E-80</c:v>
                </c:pt>
                <c:pt idx="464">
                  <c:v>3.3918688465654899E-81</c:v>
                </c:pt>
                <c:pt idx="465">
                  <c:v>8.1178638161178269E-82</c:v>
                </c:pt>
                <c:pt idx="466">
                  <c:v>1.9325200337456155E-82</c:v>
                </c:pt>
                <c:pt idx="467">
                  <c:v>4.5759975285689924E-83</c:v>
                </c:pt>
                <c:pt idx="468">
                  <c:v>1.0777724816075107E-83</c:v>
                </c:pt>
                <c:pt idx="469">
                  <c:v>2.5249218070795313E-84</c:v>
                </c:pt>
                <c:pt idx="470">
                  <c:v>5.8836700342766985E-85</c:v>
                </c:pt>
                <c:pt idx="471">
                  <c:v>1.3637294441505594E-85</c:v>
                </c:pt>
                <c:pt idx="472">
                  <c:v>3.144037077859088E-86</c:v>
                </c:pt>
                <c:pt idx="473">
                  <c:v>7.2098567133411246E-87</c:v>
                </c:pt>
                <c:pt idx="474">
                  <c:v>1.6445426516099956E-87</c:v>
                </c:pt>
                <c:pt idx="475">
                  <c:v>3.731154066626753E-88</c:v>
                </c:pt>
                <c:pt idx="476">
                  <c:v>8.4201679889238576E-89</c:v>
                </c:pt>
                <c:pt idx="477">
                  <c:v>1.8900698873226695E-89</c:v>
                </c:pt>
                <c:pt idx="478">
                  <c:v>4.2200199382902267E-90</c:v>
                </c:pt>
                <c:pt idx="479">
                  <c:v>9.3719653838553382E-91</c:v>
                </c:pt>
                <c:pt idx="480">
                  <c:v>2.0702671062057827E-91</c:v>
                </c:pt>
                <c:pt idx="481">
                  <c:v>4.5488500503619714E-92</c:v>
                </c:pt>
                <c:pt idx="482">
                  <c:v>9.9416024632247718E-93</c:v>
                </c:pt>
                <c:pt idx="483">
                  <c:v>2.1611787968214493E-93</c:v>
                </c:pt>
                <c:pt idx="484">
                  <c:v>4.6730942066641021E-94</c:v>
                </c:pt>
                <c:pt idx="485">
                  <c:v>1.0050736967005561E-94</c:v>
                </c:pt>
                <c:pt idx="486">
                  <c:v>2.1501601652222796E-95</c:v>
                </c:pt>
                <c:pt idx="487">
                  <c:v>4.5753386970839577E-96</c:v>
                </c:pt>
                <c:pt idx="488">
                  <c:v>9.684009778478676E-97</c:v>
                </c:pt>
                <c:pt idx="489">
                  <c:v>2.0387629031963606E-97</c:v>
                </c:pt>
                <c:pt idx="490">
                  <c:v>4.2693106731648714E-98</c:v>
                </c:pt>
                <c:pt idx="491">
                  <c:v>8.8925912137959072E-99</c:v>
                </c:pt>
                <c:pt idx="492">
                  <c:v>1.8423766935111565E-99</c:v>
                </c:pt>
                <c:pt idx="493">
                  <c:v>3.7967155990072063E-100</c:v>
                </c:pt>
                <c:pt idx="494">
                  <c:v>7.7824660571472943E-101</c:v>
                </c:pt>
                <c:pt idx="495">
                  <c:v>1.5867406096630884E-101</c:v>
                </c:pt>
                <c:pt idx="496">
                  <c:v>3.2179120608056873E-102</c:v>
                </c:pt>
                <c:pt idx="497">
                  <c:v>6.491154396338645E-103</c:v>
                </c:pt>
                <c:pt idx="498">
                  <c:v>1.302414552021317E-103</c:v>
                </c:pt>
                <c:pt idx="499">
                  <c:v>2.5992980069917504E-104</c:v>
                </c:pt>
                <c:pt idx="500">
                  <c:v>5.1599137304973315E-105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8.0414953249522109E-37</c:v>
                </c:pt>
                <c:pt idx="1">
                  <c:v>2.1370182952710512E-36</c:v>
                </c:pt>
                <c:pt idx="2">
                  <c:v>5.6488390364452876E-36</c:v>
                </c:pt>
                <c:pt idx="3">
                  <c:v>1.4852162498175697E-35</c:v>
                </c:pt>
                <c:pt idx="4">
                  <c:v>3.8841833097906661E-35</c:v>
                </c:pt>
                <c:pt idx="5">
                  <c:v>1.0103905515952257E-34</c:v>
                </c:pt>
                <c:pt idx="6">
                  <c:v>2.6143177286101162E-34</c:v>
                </c:pt>
                <c:pt idx="7">
                  <c:v>6.7283254890959489E-34</c:v>
                </c:pt>
                <c:pt idx="8">
                  <c:v>1.7224044958985053E-33</c:v>
                </c:pt>
                <c:pt idx="9">
                  <c:v>4.3857395899576758E-33</c:v>
                </c:pt>
                <c:pt idx="10">
                  <c:v>1.1107851498701898E-32</c:v>
                </c:pt>
                <c:pt idx="11">
                  <c:v>2.798316426670226E-32</c:v>
                </c:pt>
                <c:pt idx="12">
                  <c:v>7.0120194451517385E-32</c:v>
                </c:pt>
                <c:pt idx="13">
                  <c:v>1.747708243567459E-31</c:v>
                </c:pt>
                <c:pt idx="14">
                  <c:v>4.3328563487337503E-31</c:v>
                </c:pt>
                <c:pt idx="15">
                  <c:v>1.0684622428126773E-30</c:v>
                </c:pt>
                <c:pt idx="16">
                  <c:v>2.620737975244997E-30</c:v>
                </c:pt>
                <c:pt idx="17">
                  <c:v>6.3939252821842848E-30</c:v>
                </c:pt>
                <c:pt idx="18">
                  <c:v>1.5516402795250543E-29</c:v>
                </c:pt>
                <c:pt idx="19">
                  <c:v>3.7453642973277324E-29</c:v>
                </c:pt>
                <c:pt idx="20">
                  <c:v>8.9924207794293049E-29</c:v>
                </c:pt>
                <c:pt idx="21">
                  <c:v>2.147527371039969E-28</c:v>
                </c:pt>
                <c:pt idx="22">
                  <c:v>5.1012936993969584E-28</c:v>
                </c:pt>
                <c:pt idx="23">
                  <c:v>1.2053175537058628E-27</c:v>
                </c:pt>
                <c:pt idx="24">
                  <c:v>2.832710340423556E-27</c:v>
                </c:pt>
                <c:pt idx="25">
                  <c:v>6.6218964829249769E-27</c:v>
                </c:pt>
                <c:pt idx="26">
                  <c:v>1.5397213784784629E-26</c:v>
                </c:pt>
                <c:pt idx="27">
                  <c:v>3.561077500134481E-26</c:v>
                </c:pt>
                <c:pt idx="28">
                  <c:v>8.1921942950752437E-26</c:v>
                </c:pt>
                <c:pt idx="29">
                  <c:v>1.8745567623952995E-25</c:v>
                </c:pt>
                <c:pt idx="30">
                  <c:v>4.2665464704337801E-25</c:v>
                </c:pt>
                <c:pt idx="31">
                  <c:v>9.6590385185006616E-25</c:v>
                </c:pt>
                <c:pt idx="32">
                  <c:v>2.175058031994511E-24</c:v>
                </c:pt>
                <c:pt idx="33">
                  <c:v>4.8717762344720168E-24</c:v>
                </c:pt>
                <c:pt idx="34">
                  <c:v>1.0853838353754515E-23</c:v>
                </c:pt>
                <c:pt idx="35">
                  <c:v>2.4052426667711386E-23</c:v>
                </c:pt>
                <c:pt idx="36">
                  <c:v>5.3016857522281001E-23</c:v>
                </c:pt>
                <c:pt idx="37">
                  <c:v>1.1623812559662893E-22</c:v>
                </c:pt>
                <c:pt idx="38">
                  <c:v>2.5349111817367714E-22</c:v>
                </c:pt>
                <c:pt idx="39">
                  <c:v>5.4986544606855407E-22</c:v>
                </c:pt>
                <c:pt idx="40">
                  <c:v>1.186395919376683E-21</c:v>
                </c:pt>
                <c:pt idx="41">
                  <c:v>2.5461406604761584E-21</c:v>
                </c:pt>
                <c:pt idx="42">
                  <c:v>5.4351892877858314E-21</c:v>
                </c:pt>
                <c:pt idx="43">
                  <c:v>1.154054949138819E-20</c:v>
                </c:pt>
                <c:pt idx="44">
                  <c:v>2.4373496482639922E-20</c:v>
                </c:pt>
                <c:pt idx="45">
                  <c:v>5.1202211047096591E-20</c:v>
                </c:pt>
                <c:pt idx="46">
                  <c:v>1.0698900010394974E-19</c:v>
                </c:pt>
                <c:pt idx="47">
                  <c:v>2.2236635391311622E-19</c:v>
                </c:pt>
                <c:pt idx="48">
                  <c:v>4.5970428777598774E-19</c:v>
                </c:pt>
                <c:pt idx="49">
                  <c:v>9.4529544894163674E-19</c:v>
                </c:pt>
                <c:pt idx="50">
                  <c:v>1.9334640995899903E-18</c:v>
                </c:pt>
                <c:pt idx="51">
                  <c:v>3.9335456178059469E-18</c:v>
                </c:pt>
                <c:pt idx="52">
                  <c:v>7.9599768137840366E-18</c:v>
                </c:pt>
                <c:pt idx="53">
                  <c:v>1.6022081898716395E-17</c:v>
                </c:pt>
                <c:pt idx="54">
                  <c:v>3.2077877535777901E-17</c:v>
                </c:pt>
                <c:pt idx="55">
                  <c:v>6.3881019087076115E-17</c:v>
                </c:pt>
                <c:pt idx="56">
                  <c:v>1.2653701333496295E-16</c:v>
                </c:pt>
                <c:pt idx="57">
                  <c:v>2.4931181268343114E-16</c:v>
                </c:pt>
                <c:pt idx="58">
                  <c:v>4.8859347883459269E-16</c:v>
                </c:pt>
                <c:pt idx="59">
                  <c:v>9.524276810980224E-16</c:v>
                </c:pt>
                <c:pt idx="60">
                  <c:v>1.8466980265192161E-15</c:v>
                </c:pt>
                <c:pt idx="61">
                  <c:v>3.5615520367162254E-15</c:v>
                </c:pt>
                <c:pt idx="62">
                  <c:v>6.832226194383712E-15</c:v>
                </c:pt>
                <c:pt idx="63">
                  <c:v>1.3036611131607121E-14</c:v>
                </c:pt>
                <c:pt idx="64">
                  <c:v>2.4742678911845224E-14</c:v>
                </c:pt>
                <c:pt idx="65">
                  <c:v>4.6709827178637524E-14</c:v>
                </c:pt>
                <c:pt idx="66">
                  <c:v>8.7710045166490152E-14</c:v>
                </c:pt>
                <c:pt idx="67">
                  <c:v>1.6382113928873352E-13</c:v>
                </c:pt>
                <c:pt idx="68">
                  <c:v>3.0434774072007086E-13</c:v>
                </c:pt>
                <c:pt idx="69">
                  <c:v>5.6240575424420354E-13</c:v>
                </c:pt>
                <c:pt idx="70">
                  <c:v>1.0337343837542463E-12</c:v>
                </c:pt>
                <c:pt idx="71">
                  <c:v>1.8899386268930205E-12</c:v>
                </c:pt>
                <c:pt idx="72">
                  <c:v>3.4368927008456276E-12</c:v>
                </c:pt>
                <c:pt idx="73">
                  <c:v>6.2167553855520644E-12</c:v>
                </c:pt>
                <c:pt idx="74">
                  <c:v>1.1185132104596452E-11</c:v>
                </c:pt>
                <c:pt idx="75">
                  <c:v>2.0016953918913858E-11</c:v>
                </c:pt>
                <c:pt idx="76">
                  <c:v>3.5631523672229241E-11</c:v>
                </c:pt>
                <c:pt idx="77">
                  <c:v>6.3088518883777069E-11</c:v>
                </c:pt>
                <c:pt idx="78">
                  <c:v>1.1110812081886868E-10</c:v>
                </c:pt>
                <c:pt idx="79">
                  <c:v>1.9463494027123982E-10</c:v>
                </c:pt>
                <c:pt idx="80">
                  <c:v>3.3913713186469833E-10</c:v>
                </c:pt>
                <c:pt idx="81">
                  <c:v>5.8777270278496167E-10</c:v>
                </c:pt>
                <c:pt idx="82">
                  <c:v>1.013264939527118E-9</c:v>
                </c:pt>
                <c:pt idx="83">
                  <c:v>1.7374653472875465E-9</c:v>
                </c:pt>
                <c:pt idx="84">
                  <c:v>2.9633900652173208E-9</c:v>
                </c:pt>
                <c:pt idx="85">
                  <c:v>5.0273720067290278E-9</c:v>
                </c:pt>
                <c:pt idx="86">
                  <c:v>8.4834549442501344E-9</c:v>
                </c:pt>
                <c:pt idx="87">
                  <c:v>1.4239148711026359E-8</c:v>
                </c:pt>
                <c:pt idx="88">
                  <c:v>2.3772498401979072E-8</c:v>
                </c:pt>
                <c:pt idx="89">
                  <c:v>3.9477092664131151E-8</c:v>
                </c:pt>
                <c:pt idx="90">
                  <c:v>6.520712136907065E-8</c:v>
                </c:pt>
                <c:pt idx="91">
                  <c:v>1.0713328667171169E-7</c:v>
                </c:pt>
                <c:pt idx="92">
                  <c:v>1.7507871961109389E-7</c:v>
                </c:pt>
                <c:pt idx="93">
                  <c:v>2.8459143676914425E-7</c:v>
                </c:pt>
                <c:pt idx="94">
                  <c:v>4.6013982990374355E-7</c:v>
                </c:pt>
                <c:pt idx="95">
                  <c:v>7.4000961067419782E-7</c:v>
                </c:pt>
                <c:pt idx="96">
                  <c:v>1.1837620844386766E-6</c:v>
                </c:pt>
                <c:pt idx="97">
                  <c:v>1.8835234174039642E-6</c:v>
                </c:pt>
                <c:pt idx="98">
                  <c:v>2.9809669128440118E-6</c:v>
                </c:pt>
                <c:pt idx="99">
                  <c:v>4.692700315263099E-6</c:v>
                </c:pt>
                <c:pt idx="100">
                  <c:v>7.3479808852881223E-6</c:v>
                </c:pt>
                <c:pt idx="101">
                  <c:v>1.1444392618704205E-5</c:v>
                </c:pt>
                <c:pt idx="102">
                  <c:v>1.7729521405133081E-5</c:v>
                </c:pt>
                <c:pt idx="103">
                  <c:v>2.7320007176504226E-5</c:v>
                </c:pt>
                <c:pt idx="104">
                  <c:v>4.187397012995087E-5</c:v>
                </c:pt>
                <c:pt idx="105">
                  <c:v>6.3839136168308003E-5</c:v>
                </c:pt>
                <c:pt idx="106">
                  <c:v>9.6807587565101604E-5</c:v>
                </c:pt>
                <c:pt idx="107">
                  <c:v>1.4601965790339834E-4</c:v>
                </c:pt>
                <c:pt idx="108">
                  <c:v>2.1907498399066871E-4</c:v>
                </c:pt>
                <c:pt idx="109">
                  <c:v>3.2692925413723036E-4</c:v>
                </c:pt>
                <c:pt idx="110">
                  <c:v>4.852821440410706E-4</c:v>
                </c:pt>
                <c:pt idx="111">
                  <c:v>7.1649699427926206E-4</c:v>
                </c:pt>
                <c:pt idx="112">
                  <c:v>1.0522379645925089E-3</c:v>
                </c:pt>
                <c:pt idx="113">
                  <c:v>1.5370680463185076E-3</c:v>
                </c:pt>
                <c:pt idx="114">
                  <c:v>2.2333241103795988E-3</c:v>
                </c:pt>
                <c:pt idx="115">
                  <c:v>3.2276761100290337E-3</c:v>
                </c:pt>
                <c:pt idx="116">
                  <c:v>4.6398898872478693E-3</c:v>
                </c:pt>
                <c:pt idx="117">
                  <c:v>6.6344501232683071E-3</c:v>
                </c:pt>
                <c:pt idx="118">
                  <c:v>9.4358651552001963E-3</c:v>
                </c:pt>
                <c:pt idx="119">
                  <c:v>1.3348671678456204E-2</c:v>
                </c:pt>
                <c:pt idx="120">
                  <c:v>1.8783387145513288E-2</c:v>
                </c:pt>
                <c:pt idx="121">
                  <c:v>2.6289922231282615E-2</c:v>
                </c:pt>
                <c:pt idx="122">
                  <c:v>3.660026467454968E-2</c:v>
                </c:pt>
                <c:pt idx="123">
                  <c:v>5.0682576390762783E-2</c:v>
                </c:pt>
                <c:pt idx="124">
                  <c:v>6.9809202122865899E-2</c:v>
                </c:pt>
                <c:pt idx="125">
                  <c:v>9.5641460193358729E-2</c:v>
                </c:pt>
                <c:pt idx="126">
                  <c:v>0.13033445936047905</c:v>
                </c:pt>
                <c:pt idx="127">
                  <c:v>0.17666553974387217</c:v>
                </c:pt>
                <c:pt idx="128">
                  <c:v>0.23819024297485039</c:v>
                </c:pt>
                <c:pt idx="129">
                  <c:v>0.31942994251650864</c:v>
                </c:pt>
                <c:pt idx="130">
                  <c:v>0.42609536717618912</c:v>
                </c:pt>
                <c:pt idx="131">
                  <c:v>0.5653501792840101</c:v>
                </c:pt>
                <c:pt idx="132">
                  <c:v>0.74611846700571194</c:v>
                </c:pt>
                <c:pt idx="133">
                  <c:v>0.97943941548331026</c:v>
                </c:pt>
                <c:pt idx="134">
                  <c:v>1.2788714684953948</c:v>
                </c:pt>
                <c:pt idx="135">
                  <c:v>1.6609469158590544</c:v>
                </c:pt>
                <c:pt idx="136">
                  <c:v>2.1456759812924955</c:v>
                </c:pt>
                <c:pt idx="137">
                  <c:v>2.7570970906004106</c:v>
                </c:pt>
                <c:pt idx="138">
                  <c:v>3.5238670373436562</c:v>
                </c:pt>
                <c:pt idx="139">
                  <c:v>4.4798812233633685</c:v>
                </c:pt>
                <c:pt idx="140">
                  <c:v>5.664910057542901</c:v>
                </c:pt>
                <c:pt idx="141">
                  <c:v>7.1252330109684019</c:v>
                </c:pt>
                <c:pt idx="142">
                  <c:v>8.9142468605356573</c:v>
                </c:pt>
                <c:pt idx="143">
                  <c:v>11.093019469768702</c:v>
                </c:pt>
                <c:pt idx="144">
                  <c:v>13.730755276062583</c:v>
                </c:pt>
                <c:pt idx="145">
                  <c:v>16.905133756561813</c:v>
                </c:pt>
                <c:pt idx="146">
                  <c:v>20.702477863971612</c:v>
                </c:pt>
                <c:pt idx="147">
                  <c:v>25.217706139104997</c:v>
                </c:pt>
                <c:pt idx="148">
                  <c:v>30.55402033279713</c:v>
                </c:pt>
                <c:pt idx="149">
                  <c:v>36.82228033463408</c:v>
                </c:pt>
                <c:pt idx="150">
                  <c:v>44.140020428863977</c:v>
                </c:pt>
                <c:pt idx="151">
                  <c:v>52.630065759245944</c:v>
                </c:pt>
                <c:pt idx="152">
                  <c:v>62.418715693027892</c:v>
                </c:pt>
                <c:pt idx="153">
                  <c:v>73.633471731389164</c:v>
                </c:pt>
                <c:pt idx="154">
                  <c:v>86.400301779201143</c:v>
                </c:pt>
                <c:pt idx="155">
                  <c:v>100.84044984619055</c:v>
                </c:pt>
                <c:pt idx="156">
                  <c:v>117.0668202889446</c:v>
                </c:pt>
                <c:pt idx="157">
                  <c:v>135.17998798439098</c:v>
                </c:pt>
                <c:pt idx="158">
                  <c:v>155.26390959149145</c:v>
                </c:pt>
                <c:pt idx="159">
                  <c:v>177.3814353338224</c:v>
                </c:pt>
                <c:pt idx="160">
                  <c:v>201.56974435503949</c:v>
                </c:pt>
                <c:pt idx="161">
                  <c:v>227.83584834615908</c:v>
                </c:pt>
                <c:pt idx="162">
                  <c:v>256.15232641202215</c:v>
                </c:pt>
                <c:pt idx="163">
                  <c:v>286.45346761194349</c:v>
                </c:pt>
                <c:pt idx="164">
                  <c:v>318.63200492421265</c:v>
                </c:pt>
                <c:pt idx="165">
                  <c:v>352.53662435744269</c:v>
                </c:pt>
                <c:pt idx="166">
                  <c:v>387.97042463458342</c:v>
                </c:pt>
                <c:pt idx="167">
                  <c:v>424.69048572795026</c:v>
                </c:pt>
                <c:pt idx="168">
                  <c:v>462.40867837340454</c:v>
                </c:pt>
                <c:pt idx="169">
                  <c:v>500.79381187205792</c:v>
                </c:pt>
                <c:pt idx="170">
                  <c:v>539.47517484987782</c:v>
                </c:pt>
                <c:pt idx="171">
                  <c:v>578.04747456006248</c:v>
                </c:pt>
                <c:pt idx="172">
                  <c:v>616.07712663699067</c:v>
                </c:pt>
                <c:pt idx="173">
                  <c:v>653.1097912186849</c:v>
                </c:pt>
                <c:pt idx="174">
                  <c:v>688.67899563728736</c:v>
                </c:pt>
                <c:pt idx="175">
                  <c:v>722.31563120840906</c:v>
                </c:pt>
                <c:pt idx="176">
                  <c:v>753.55806483506012</c:v>
                </c:pt>
                <c:pt idx="177">
                  <c:v>781.9625678487497</c:v>
                </c:pt>
                <c:pt idx="178">
                  <c:v>807.11373710292105</c:v>
                </c:pt>
                <c:pt idx="179">
                  <c:v>828.63456871232802</c:v>
                </c:pt>
                <c:pt idx="180">
                  <c:v>846.19584429561974</c:v>
                </c:pt>
                <c:pt idx="181">
                  <c:v>859.52450372106739</c:v>
                </c:pt>
                <c:pt idx="182">
                  <c:v>868.4107070016089</c:v>
                </c:pt>
                <c:pt idx="183">
                  <c:v>872.71333017414497</c:v>
                </c:pt>
                <c:pt idx="184">
                  <c:v>872.36369401641537</c:v>
                </c:pt>
                <c:pt idx="185">
                  <c:v>867.36738792101573</c:v>
                </c:pt>
                <c:pt idx="186">
                  <c:v>857.80412123696794</c:v>
                </c:pt>
                <c:pt idx="187">
                  <c:v>843.82560760434455</c:v>
                </c:pt>
                <c:pt idx="188">
                  <c:v>825.65156075892753</c:v>
                </c:pt>
                <c:pt idx="189">
                  <c:v>803.56394949932155</c:v>
                </c:pt>
                <c:pt idx="190">
                  <c:v>777.89972173288129</c:v>
                </c:pt>
                <c:pt idx="191">
                  <c:v>749.04225989756617</c:v>
                </c:pt>
                <c:pt idx="192">
                  <c:v>717.41187030585127</c:v>
                </c:pt>
                <c:pt idx="193">
                  <c:v>683.45563546981884</c:v>
                </c:pt>
                <c:pt idx="194">
                  <c:v>647.63697039945203</c:v>
                </c:pt>
                <c:pt idx="195">
                  <c:v>610.42522116109103</c:v>
                </c:pt>
                <c:pt idx="196">
                  <c:v>572.28562734478498</c:v>
                </c:pt>
                <c:pt idx="197">
                  <c:v>533.66994091494519</c:v>
                </c:pt>
                <c:pt idx="198">
                  <c:v>495.00795418732849</c:v>
                </c:pt>
                <c:pt idx="199">
                  <c:v>456.70014180689839</c:v>
                </c:pt>
                <c:pt idx="200">
                  <c:v>419.11156829526561</c:v>
                </c:pt>
                <c:pt idx="201">
                  <c:v>382.56715680381268</c:v>
                </c:pt>
                <c:pt idx="202">
                  <c:v>347.34835890531559</c:v>
                </c:pt>
                <c:pt idx="203">
                  <c:v>313.69121213357039</c:v>
                </c:pt>
                <c:pt idx="204">
                  <c:v>281.78572375500426</c:v>
                </c:pt>
                <c:pt idx="205">
                  <c:v>251.77647771604401</c:v>
                </c:pt>
                <c:pt idx="206">
                  <c:v>223.76432814919161</c:v>
                </c:pt>
                <c:pt idx="207">
                  <c:v>197.80901801201946</c:v>
                </c:pt>
                <c:pt idx="208">
                  <c:v>173.93254563424912</c:v>
                </c:pt>
                <c:pt idx="209">
                  <c:v>152.12309493786447</c:v>
                </c:pt>
                <c:pt idx="210">
                  <c:v>132.3393462363189</c:v>
                </c:pt>
                <c:pt idx="211">
                  <c:v>114.5149928373028</c:v>
                </c:pt>
                <c:pt idx="212">
                  <c:v>98.563302950207614</c:v>
                </c:pt>
                <c:pt idx="213">
                  <c:v>84.381585265804333</c:v>
                </c:pt>
                <c:pt idx="214">
                  <c:v>71.85543860663276</c:v>
                </c:pt>
                <c:pt idx="215">
                  <c:v>60.862689845224629</c:v>
                </c:pt>
                <c:pt idx="216">
                  <c:v>51.276948556818766</c:v>
                </c:pt>
                <c:pt idx="217">
                  <c:v>42.970730473680682</c:v>
                </c:pt>
                <c:pt idx="218">
                  <c:v>35.818123795684684</c:v>
                </c:pt>
                <c:pt idx="219">
                  <c:v>29.696992061055408</c:v>
                </c:pt>
                <c:pt idx="220">
                  <c:v>24.490724091319262</c:v>
                </c:pt>
                <c:pt idx="221">
                  <c:v>20.089555211515144</c:v>
                </c:pt>
                <c:pt idx="222">
                  <c:v>16.3914944239148</c:v>
                </c:pt>
                <c:pt idx="223">
                  <c:v>13.302899564032826</c:v>
                </c:pt>
                <c:pt idx="224">
                  <c:v>10.738746911525501</c:v>
                </c:pt>
                <c:pt idx="225">
                  <c:v>8.6226435872464631</c:v>
                </c:pt>
                <c:pt idx="226">
                  <c:v>6.8866307294489859</c:v>
                </c:pt>
                <c:pt idx="227">
                  <c:v>5.4708233292000088</c:v>
                </c:pt>
                <c:pt idx="228">
                  <c:v>4.3229291453708667</c:v>
                </c:pt>
                <c:pt idx="229">
                  <c:v>3.3976847230226928</c:v>
                </c:pt>
                <c:pt idx="230">
                  <c:v>2.6562415796320105</c:v>
                </c:pt>
                <c:pt idx="231">
                  <c:v>2.0655304271165433</c:v>
                </c:pt>
                <c:pt idx="232">
                  <c:v>1.5976261342529681</c:v>
                </c:pt>
                <c:pt idx="233">
                  <c:v>1.2291312160197316</c:v>
                </c:pt>
                <c:pt idx="234">
                  <c:v>0.94059111905681603</c:v>
                </c:pt>
                <c:pt idx="235">
                  <c:v>0.71595055862572909</c:v>
                </c:pt>
                <c:pt idx="236">
                  <c:v>0.54205670863780986</c:v>
                </c:pt>
                <c:pt idx="237">
                  <c:v>0.40821217006058524</c:v>
                </c:pt>
                <c:pt idx="238">
                  <c:v>0.30577833093078582</c:v>
                </c:pt>
                <c:pt idx="239">
                  <c:v>0.22782794682923568</c:v>
                </c:pt>
                <c:pt idx="240">
                  <c:v>0.16884446175292306</c:v>
                </c:pt>
                <c:pt idx="241">
                  <c:v>0.12446469425864289</c:v>
                </c:pt>
                <c:pt idx="242">
                  <c:v>9.1260967019823572E-2</c:v>
                </c:pt>
                <c:pt idx="243">
                  <c:v>6.6558494359583456E-2</c:v>
                </c:pt>
                <c:pt idx="244">
                  <c:v>4.8283800282920952E-2</c:v>
                </c:pt>
                <c:pt idx="245">
                  <c:v>3.4840063164810975E-2</c:v>
                </c:pt>
                <c:pt idx="246">
                  <c:v>2.5005523758525914E-2</c:v>
                </c:pt>
                <c:pt idx="247">
                  <c:v>1.7851409416252961E-2</c:v>
                </c:pt>
                <c:pt idx="248">
                  <c:v>1.2676185866353558E-2</c:v>
                </c:pt>
                <c:pt idx="249">
                  <c:v>8.9533223216251585E-3</c:v>
                </c:pt>
                <c:pt idx="250">
                  <c:v>6.2901264122686446E-3</c:v>
                </c:pt>
                <c:pt idx="251">
                  <c:v>4.3955584615984712E-3</c:v>
                </c:pt>
                <c:pt idx="252">
                  <c:v>3.0552607492719355E-3</c:v>
                </c:pt>
                <c:pt idx="253">
                  <c:v>2.1123312978942616E-3</c:v>
                </c:pt>
                <c:pt idx="254">
                  <c:v>1.4526310405209143E-3</c:v>
                </c:pt>
                <c:pt idx="255">
                  <c:v>9.9363787963964749E-4</c:v>
                </c:pt>
                <c:pt idx="256">
                  <c:v>6.7605260675540439E-4</c:v>
                </c:pt>
                <c:pt idx="257">
                  <c:v>4.5752241617091525E-4</c:v>
                </c:pt>
                <c:pt idx="258">
                  <c:v>3.0798090827626276E-4</c:v>
                </c:pt>
                <c:pt idx="259">
                  <c:v>2.0621238578627984E-4</c:v>
                </c:pt>
                <c:pt idx="260">
                  <c:v>1.3733626474913014E-4</c:v>
                </c:pt>
                <c:pt idx="261">
                  <c:v>9.0977761921728244E-5</c:v>
                </c:pt>
                <c:pt idx="262">
                  <c:v>5.9946633573465385E-5</c:v>
                </c:pt>
                <c:pt idx="263">
                  <c:v>3.9289263068929707E-5</c:v>
                </c:pt>
                <c:pt idx="264">
                  <c:v>2.5613120911066255E-5</c:v>
                </c:pt>
                <c:pt idx="265">
                  <c:v>1.6608509121752418E-5</c:v>
                </c:pt>
                <c:pt idx="266">
                  <c:v>1.0712191603658382E-5</c:v>
                </c:pt>
                <c:pt idx="267">
                  <c:v>6.8723544055582084E-6</c:v>
                </c:pt>
                <c:pt idx="268">
                  <c:v>4.3854311456675807E-6</c:v>
                </c:pt>
                <c:pt idx="269">
                  <c:v>2.7835471268519328E-6</c:v>
                </c:pt>
                <c:pt idx="270">
                  <c:v>1.757374795613787E-6</c:v>
                </c:pt>
                <c:pt idx="271">
                  <c:v>1.1035950436979539E-6</c:v>
                </c:pt>
                <c:pt idx="272">
                  <c:v>6.8934181350942209E-7</c:v>
                </c:pt>
                <c:pt idx="273">
                  <c:v>4.2829108683294589E-7</c:v>
                </c:pt>
                <c:pt idx="274">
                  <c:v>2.6468113204419801E-7</c:v>
                </c:pt>
                <c:pt idx="275">
                  <c:v>1.6269959189097325E-7</c:v>
                </c:pt>
                <c:pt idx="276">
                  <c:v>9.947855695492421E-8</c:v>
                </c:pt>
                <c:pt idx="277">
                  <c:v>6.0499533084994071E-8</c:v>
                </c:pt>
                <c:pt idx="278">
                  <c:v>3.6597726069689887E-8</c:v>
                </c:pt>
                <c:pt idx="279">
                  <c:v>2.2020932944287008E-8</c:v>
                </c:pt>
                <c:pt idx="280">
                  <c:v>1.317943704078271E-8</c:v>
                </c:pt>
                <c:pt idx="281">
                  <c:v>7.8458055093923435E-9</c:v>
                </c:pt>
                <c:pt idx="282">
                  <c:v>4.6457704744915552E-9</c:v>
                </c:pt>
                <c:pt idx="283">
                  <c:v>2.7362608332665164E-9</c:v>
                </c:pt>
                <c:pt idx="284">
                  <c:v>1.6030119928356763E-9</c:v>
                </c:pt>
                <c:pt idx="285">
                  <c:v>9.3410475332362367E-10</c:v>
                </c:pt>
                <c:pt idx="286">
                  <c:v>5.4141954011972343E-10</c:v>
                </c:pt>
                <c:pt idx="287">
                  <c:v>3.1214170786523573E-10</c:v>
                </c:pt>
                <c:pt idx="288">
                  <c:v>1.7899842593689962E-10</c:v>
                </c:pt>
                <c:pt idx="289">
                  <c:v>1.0210009698894266E-10</c:v>
                </c:pt>
                <c:pt idx="290">
                  <c:v>5.7927212494866133E-11</c:v>
                </c:pt>
                <c:pt idx="291">
                  <c:v>3.2690279906545657E-11</c:v>
                </c:pt>
                <c:pt idx="292">
                  <c:v>1.8349920246183431E-11</c:v>
                </c:pt>
                <c:pt idx="293">
                  <c:v>1.0245407953791367E-11</c:v>
                </c:pt>
                <c:pt idx="294">
                  <c:v>5.6898899131491001E-12</c:v>
                </c:pt>
                <c:pt idx="295">
                  <c:v>3.1430985972010541E-12</c:v>
                </c:pt>
                <c:pt idx="296">
                  <c:v>1.7269973804078624E-12</c:v>
                </c:pt>
                <c:pt idx="297">
                  <c:v>9.4385414166466115E-13</c:v>
                </c:pt>
                <c:pt idx="298">
                  <c:v>5.1309481496866565E-13</c:v>
                </c:pt>
                <c:pt idx="299">
                  <c:v>2.7744052594637008E-13</c:v>
                </c:pt>
                <c:pt idx="300">
                  <c:v>1.4921816853624378E-13</c:v>
                </c:pt>
                <c:pt idx="301">
                  <c:v>7.982759485325758E-14</c:v>
                </c:pt>
                <c:pt idx="302">
                  <c:v>4.2477985932804805E-14</c:v>
                </c:pt>
                <c:pt idx="303">
                  <c:v>2.248300318838256E-14</c:v>
                </c:pt>
                <c:pt idx="304">
                  <c:v>1.1836526109337686E-14</c:v>
                </c:pt>
                <c:pt idx="305">
                  <c:v>6.1983162614662502E-15</c:v>
                </c:pt>
                <c:pt idx="306">
                  <c:v>3.2285144627088052E-15</c:v>
                </c:pt>
                <c:pt idx="307">
                  <c:v>1.6726738745513654E-15</c:v>
                </c:pt>
                <c:pt idx="308">
                  <c:v>8.6198427716777515E-16</c:v>
                </c:pt>
                <c:pt idx="309">
                  <c:v>4.4184195091399894E-16</c:v>
                </c:pt>
                <c:pt idx="310">
                  <c:v>2.2527556335255353E-16</c:v>
                </c:pt>
                <c:pt idx="311">
                  <c:v>1.1424593440475159E-16</c:v>
                </c:pt>
                <c:pt idx="312">
                  <c:v>5.7629779346722457E-17</c:v>
                </c:pt>
                <c:pt idx="313">
                  <c:v>2.8915632233424352E-17</c:v>
                </c:pt>
                <c:pt idx="314">
                  <c:v>1.4431050991954692E-17</c:v>
                </c:pt>
                <c:pt idx="315">
                  <c:v>7.163788625450592E-18</c:v>
                </c:pt>
                <c:pt idx="316">
                  <c:v>3.5372609359741741E-18</c:v>
                </c:pt>
                <c:pt idx="317">
                  <c:v>1.7372845837795356E-18</c:v>
                </c:pt>
                <c:pt idx="318">
                  <c:v>8.4870032170547511E-19</c:v>
                </c:pt>
                <c:pt idx="319">
                  <c:v>4.1239871253162713E-19</c:v>
                </c:pt>
                <c:pt idx="320">
                  <c:v>1.993240798074265E-19</c:v>
                </c:pt>
                <c:pt idx="321">
                  <c:v>9.5825648692534929E-20</c:v>
                </c:pt>
                <c:pt idx="322">
                  <c:v>4.5822977027218036E-20</c:v>
                </c:pt>
                <c:pt idx="323">
                  <c:v>2.1795376079471323E-20</c:v>
                </c:pt>
                <c:pt idx="324">
                  <c:v>1.0311574085077334E-20</c:v>
                </c:pt>
                <c:pt idx="325">
                  <c:v>4.8524950230061319E-21</c:v>
                </c:pt>
                <c:pt idx="326">
                  <c:v>2.2713536747452102E-21</c:v>
                </c:pt>
                <c:pt idx="327">
                  <c:v>1.0575087323647849E-21</c:v>
                </c:pt>
                <c:pt idx="328">
                  <c:v>4.8973674862524363E-22</c:v>
                </c:pt>
                <c:pt idx="329">
                  <c:v>2.2559057854814126E-22</c:v>
                </c:pt>
                <c:pt idx="330">
                  <c:v>1.0336148863279962E-22</c:v>
                </c:pt>
                <c:pt idx="331">
                  <c:v>4.7105984625040108E-23</c:v>
                </c:pt>
                <c:pt idx="332">
                  <c:v>2.1353690783255641E-23</c:v>
                </c:pt>
                <c:pt idx="333">
                  <c:v>9.6282940695069963E-24</c:v>
                </c:pt>
                <c:pt idx="334">
                  <c:v>4.3182250831673038E-24</c:v>
                </c:pt>
                <c:pt idx="335">
                  <c:v>1.9263745784994826E-24</c:v>
                </c:pt>
                <c:pt idx="336">
                  <c:v>8.547827202193346E-25</c:v>
                </c:pt>
                <c:pt idx="337">
                  <c:v>3.7726825464910895E-25</c:v>
                </c:pt>
                <c:pt idx="338">
                  <c:v>1.6562440256036548E-25</c:v>
                </c:pt>
                <c:pt idx="339">
                  <c:v>7.2323247615874316E-26</c:v>
                </c:pt>
                <c:pt idx="340">
                  <c:v>3.1413118125281357E-26</c:v>
                </c:pt>
                <c:pt idx="341">
                  <c:v>1.3571370543973622E-26</c:v>
                </c:pt>
                <c:pt idx="342">
                  <c:v>5.8319783397906871E-27</c:v>
                </c:pt>
                <c:pt idx="343">
                  <c:v>2.4928011097839174E-27</c:v>
                </c:pt>
                <c:pt idx="344">
                  <c:v>1.0598365419052161E-27</c:v>
                </c:pt>
                <c:pt idx="345">
                  <c:v>4.4819776082846359E-28</c:v>
                </c:pt>
                <c:pt idx="346">
                  <c:v>1.8852980079160488E-28</c:v>
                </c:pt>
                <c:pt idx="347">
                  <c:v>7.8880538689308429E-29</c:v>
                </c:pt>
                <c:pt idx="348">
                  <c:v>3.2827609605942451E-29</c:v>
                </c:pt>
                <c:pt idx="349">
                  <c:v>1.3589021485879139E-29</c:v>
                </c:pt>
                <c:pt idx="350">
                  <c:v>5.595213252680927E-30</c:v>
                </c:pt>
                <c:pt idx="351">
                  <c:v>2.2915251863751973E-30</c:v>
                </c:pt>
                <c:pt idx="352">
                  <c:v>9.3349535091977888E-31</c:v>
                </c:pt>
                <c:pt idx="353">
                  <c:v>3.7825024397245509E-31</c:v>
                </c:pt>
                <c:pt idx="354">
                  <c:v>1.5244943084156622E-31</c:v>
                </c:pt>
                <c:pt idx="355">
                  <c:v>6.1115579037302804E-32</c:v>
                </c:pt>
                <c:pt idx="356">
                  <c:v>2.4370115494477847E-32</c:v>
                </c:pt>
                <c:pt idx="357">
                  <c:v>9.6659106660909391E-33</c:v>
                </c:pt>
                <c:pt idx="358">
                  <c:v>3.8133573035129963E-33</c:v>
                </c:pt>
                <c:pt idx="359">
                  <c:v>1.4964139747645563E-33</c:v>
                </c:pt>
                <c:pt idx="360">
                  <c:v>5.8408431531707954E-34</c:v>
                </c:pt>
                <c:pt idx="361">
                  <c:v>2.2676648372020285E-34</c:v>
                </c:pt>
                <c:pt idx="362">
                  <c:v>8.7571284638074464E-35</c:v>
                </c:pt>
                <c:pt idx="363">
                  <c:v>3.3637530809870527E-35</c:v>
                </c:pt>
                <c:pt idx="364">
                  <c:v>1.2851861286985313E-35</c:v>
                </c:pt>
                <c:pt idx="365">
                  <c:v>4.8841330190759111E-36</c:v>
                </c:pt>
                <c:pt idx="366">
                  <c:v>1.846241336575057E-36</c:v>
                </c:pt>
                <c:pt idx="367">
                  <c:v>6.9417503436904418E-37</c:v>
                </c:pt>
                <c:pt idx="368">
                  <c:v>2.5961455887528162E-37</c:v>
                </c:pt>
                <c:pt idx="369">
                  <c:v>9.6575870109175364E-38</c:v>
                </c:pt>
                <c:pt idx="370">
                  <c:v>3.5734503210529803E-38</c:v>
                </c:pt>
                <c:pt idx="371">
                  <c:v>1.315183649460538E-38</c:v>
                </c:pt>
                <c:pt idx="372">
                  <c:v>4.8146484990803344E-39</c:v>
                </c:pt>
                <c:pt idx="373">
                  <c:v>1.7531630328835653E-39</c:v>
                </c:pt>
                <c:pt idx="374">
                  <c:v>6.3497928268116217E-40</c:v>
                </c:pt>
                <c:pt idx="375">
                  <c:v>2.2875802600162145E-40</c:v>
                </c:pt>
                <c:pt idx="376">
                  <c:v>8.1973345085322049E-41</c:v>
                </c:pt>
                <c:pt idx="377">
                  <c:v>2.9217867021889121E-41</c:v>
                </c:pt>
                <c:pt idx="378">
                  <c:v>1.035866746833092E-41</c:v>
                </c:pt>
                <c:pt idx="379">
                  <c:v>3.6529086203357376E-42</c:v>
                </c:pt>
                <c:pt idx="380">
                  <c:v>1.2813071741509692E-42</c:v>
                </c:pt>
                <c:pt idx="381">
                  <c:v>4.4704088112824388E-43</c:v>
                </c:pt>
                <c:pt idx="382">
                  <c:v>1.5513891726350252E-43</c:v>
                </c:pt>
                <c:pt idx="383">
                  <c:v>5.3551766926268949E-44</c:v>
                </c:pt>
                <c:pt idx="384">
                  <c:v>1.838680992722766E-44</c:v>
                </c:pt>
                <c:pt idx="385">
                  <c:v>6.2794051003490681E-45</c:v>
                </c:pt>
                <c:pt idx="386">
                  <c:v>2.1330947619346921E-45</c:v>
                </c:pt>
                <c:pt idx="387">
                  <c:v>7.2074448865590283E-46</c:v>
                </c:pt>
                <c:pt idx="388">
                  <c:v>2.4223229511321922E-46</c:v>
                </c:pt>
                <c:pt idx="389">
                  <c:v>8.0977113340009662E-47</c:v>
                </c:pt>
                <c:pt idx="390">
                  <c:v>2.6926014235371816E-47</c:v>
                </c:pt>
                <c:pt idx="391">
                  <c:v>8.9055630785289143E-48</c:v>
                </c:pt>
                <c:pt idx="392">
                  <c:v>2.9297477555659855E-48</c:v>
                </c:pt>
                <c:pt idx="393">
                  <c:v>9.5869090960155584E-49</c:v>
                </c:pt>
                <c:pt idx="394">
                  <c:v>3.1203730731421004E-49</c:v>
                </c:pt>
                <c:pt idx="395">
                  <c:v>1.0102153582627228E-49</c:v>
                </c:pt>
                <c:pt idx="396">
                  <c:v>3.2531264522050596E-50</c:v>
                </c:pt>
                <c:pt idx="397">
                  <c:v>1.0419993699777268E-50</c:v>
                </c:pt>
                <c:pt idx="398">
                  <c:v>3.319812078786429E-51</c:v>
                </c:pt>
                <c:pt idx="399">
                  <c:v>1.0520565343842057E-51</c:v>
                </c:pt>
                <c:pt idx="400">
                  <c:v>3.31622652404845E-52</c:v>
                </c:pt>
                <c:pt idx="401">
                  <c:v>1.0397497678424581E-52</c:v>
                </c:pt>
                <c:pt idx="402">
                  <c:v>3.2425972391668501E-53</c:v>
                </c:pt>
                <c:pt idx="403">
                  <c:v>1.0058581013953252E-53</c:v>
                </c:pt>
                <c:pt idx="404">
                  <c:v>3.1035586773913228E-54</c:v>
                </c:pt>
                <c:pt idx="405">
                  <c:v>9.5249506987172749E-55</c:v>
                </c:pt>
                <c:pt idx="406">
                  <c:v>2.9076695280575184E-55</c:v>
                </c:pt>
                <c:pt idx="407">
                  <c:v>8.8289058760590478E-56</c:v>
                </c:pt>
                <c:pt idx="408">
                  <c:v>2.6665409754601515E-56</c:v>
                </c:pt>
                <c:pt idx="409">
                  <c:v>8.0106760532520031E-57</c:v>
                </c:pt>
                <c:pt idx="410">
                  <c:v>2.39369939685962E-57</c:v>
                </c:pt>
                <c:pt idx="411">
                  <c:v>7.1145851948858763E-58</c:v>
                </c:pt>
                <c:pt idx="412">
                  <c:v>2.1033381120655441E-58</c:v>
                </c:pt>
                <c:pt idx="413">
                  <c:v>6.1851200179632788E-59</c:v>
                </c:pt>
                <c:pt idx="414">
                  <c:v>1.80911720670552E-59</c:v>
                </c:pt>
                <c:pt idx="415">
                  <c:v>5.2633810236832401E-60</c:v>
                </c:pt>
                <c:pt idx="416">
                  <c:v>1.5231492097056231E-60</c:v>
                </c:pt>
                <c:pt idx="417">
                  <c:v>4.3842935202114519E-61</c:v>
                </c:pt>
                <c:pt idx="418">
                  <c:v>1.2552676218665918E-61</c:v>
                </c:pt>
                <c:pt idx="419">
                  <c:v>3.5748067155103789E-62</c:v>
                </c:pt>
                <c:pt idx="420">
                  <c:v>1.0126242800571411E-62</c:v>
                </c:pt>
                <c:pt idx="421">
                  <c:v>2.8531436677096437E-63</c:v>
                </c:pt>
                <c:pt idx="422">
                  <c:v>7.9961048114066269E-64</c:v>
                </c:pt>
                <c:pt idx="423">
                  <c:v>2.2290142686824381E-64</c:v>
                </c:pt>
                <c:pt idx="424">
                  <c:v>6.1805447038648501E-65</c:v>
                </c:pt>
                <c:pt idx="425">
                  <c:v>1.7045909899307953E-65</c:v>
                </c:pt>
                <c:pt idx="426">
                  <c:v>4.6762008670278614E-66</c:v>
                </c:pt>
                <c:pt idx="427">
                  <c:v>1.2759852693285116E-66</c:v>
                </c:pt>
                <c:pt idx="428">
                  <c:v>3.4632009849379274E-67</c:v>
                </c:pt>
                <c:pt idx="429">
                  <c:v>9.3495189242591021E-68</c:v>
                </c:pt>
                <c:pt idx="430">
                  <c:v>2.5106164306366156E-68</c:v>
                </c:pt>
                <c:pt idx="431">
                  <c:v>6.7058062535309824E-69</c:v>
                </c:pt>
                <c:pt idx="432">
                  <c:v>1.7815629373440147E-69</c:v>
                </c:pt>
                <c:pt idx="433">
                  <c:v>4.7079394663809229E-70</c:v>
                </c:pt>
                <c:pt idx="434">
                  <c:v>1.2374854577376147E-70</c:v>
                </c:pt>
                <c:pt idx="435">
                  <c:v>3.2354066289711985E-71</c:v>
                </c:pt>
                <c:pt idx="436">
                  <c:v>8.4138966071856787E-72</c:v>
                </c:pt>
                <c:pt idx="437">
                  <c:v>2.1764315052764784E-72</c:v>
                </c:pt>
                <c:pt idx="438">
                  <c:v>5.599798115276414E-73</c:v>
                </c:pt>
                <c:pt idx="439">
                  <c:v>1.4331091509504751E-73</c:v>
                </c:pt>
                <c:pt idx="440">
                  <c:v>3.6480913210874392E-74</c:v>
                </c:pt>
                <c:pt idx="441">
                  <c:v>9.2370153746558882E-75</c:v>
                </c:pt>
                <c:pt idx="442">
                  <c:v>2.3263613008419246E-75</c:v>
                </c:pt>
                <c:pt idx="443">
                  <c:v>5.827767215885401E-76</c:v>
                </c:pt>
                <c:pt idx="444">
                  <c:v>1.4521342216475489E-76</c:v>
                </c:pt>
                <c:pt idx="445">
                  <c:v>3.5990746752279569E-77</c:v>
                </c:pt>
                <c:pt idx="446">
                  <c:v>8.8726732468653929E-78</c:v>
                </c:pt>
                <c:pt idx="447">
                  <c:v>2.1756931857588802E-78</c:v>
                </c:pt>
                <c:pt idx="448">
                  <c:v>5.3066488188945369E-79</c:v>
                </c:pt>
                <c:pt idx="449">
                  <c:v>1.2874268951247621E-79</c:v>
                </c:pt>
                <c:pt idx="450">
                  <c:v>3.1067359299109781E-80</c:v>
                </c:pt>
                <c:pt idx="451">
                  <c:v>7.4570256296685143E-81</c:v>
                </c:pt>
                <c:pt idx="452">
                  <c:v>1.7803544090007347E-81</c:v>
                </c:pt>
                <c:pt idx="453">
                  <c:v>4.2279206333263653E-82</c:v>
                </c:pt>
                <c:pt idx="454">
                  <c:v>9.9868084686302359E-83</c:v>
                </c:pt>
                <c:pt idx="455">
                  <c:v>2.3464221444139959E-83</c:v>
                </c:pt>
                <c:pt idx="456">
                  <c:v>5.4835916883996479E-84</c:v>
                </c:pt>
                <c:pt idx="457">
                  <c:v>1.2746871371219376E-84</c:v>
                </c:pt>
                <c:pt idx="458">
                  <c:v>2.9472815829582014E-85</c:v>
                </c:pt>
                <c:pt idx="459">
                  <c:v>6.7782750890869598E-86</c:v>
                </c:pt>
                <c:pt idx="460">
                  <c:v>1.5505875165710539E-86</c:v>
                </c:pt>
                <c:pt idx="461">
                  <c:v>3.5281976737424655E-87</c:v>
                </c:pt>
                <c:pt idx="462">
                  <c:v>7.985260129515608E-88</c:v>
                </c:pt>
                <c:pt idx="463">
                  <c:v>1.7976484329601297E-88</c:v>
                </c:pt>
                <c:pt idx="464">
                  <c:v>4.0253160569822539E-89</c:v>
                </c:pt>
                <c:pt idx="465">
                  <c:v>8.9655047274895927E-90</c:v>
                </c:pt>
                <c:pt idx="466">
                  <c:v>1.9862277039662819E-90</c:v>
                </c:pt>
                <c:pt idx="467">
                  <c:v>4.3768620572715262E-91</c:v>
                </c:pt>
                <c:pt idx="468">
                  <c:v>9.5934809343645531E-92</c:v>
                </c:pt>
                <c:pt idx="469">
                  <c:v>2.0915541225668624E-92</c:v>
                </c:pt>
                <c:pt idx="470">
                  <c:v>4.5356708498228299E-93</c:v>
                </c:pt>
                <c:pt idx="471">
                  <c:v>9.7834828282332911E-94</c:v>
                </c:pt>
                <c:pt idx="472">
                  <c:v>2.0990605986659101E-94</c:v>
                </c:pt>
                <c:pt idx="473">
                  <c:v>4.4795666133914666E-95</c:v>
                </c:pt>
                <c:pt idx="474">
                  <c:v>9.5088184318592261E-96</c:v>
                </c:pt>
                <c:pt idx="475">
                  <c:v>2.0076899424431131E-96</c:v>
                </c:pt>
                <c:pt idx="476">
                  <c:v>4.2164433047070306E-97</c:v>
                </c:pt>
                <c:pt idx="477">
                  <c:v>8.8079617465442533E-98</c:v>
                </c:pt>
                <c:pt idx="478">
                  <c:v>1.830139133586769E-98</c:v>
                </c:pt>
                <c:pt idx="479">
                  <c:v>3.782442445178607E-99</c:v>
                </c:pt>
                <c:pt idx="480">
                  <c:v>7.7757104889013242E-100</c:v>
                </c:pt>
                <c:pt idx="481">
                  <c:v>1.589964285603195E-100</c:v>
                </c:pt>
                <c:pt idx="482">
                  <c:v>3.2338076871928976E-101</c:v>
                </c:pt>
                <c:pt idx="483">
                  <c:v>6.5421506710859898E-102</c:v>
                </c:pt>
                <c:pt idx="484">
                  <c:v>1.3164562420670456E-102</c:v>
                </c:pt>
                <c:pt idx="485">
                  <c:v>2.6349467756943769E-103</c:v>
                </c:pt>
                <c:pt idx="486">
                  <c:v>5.2458612463566654E-104</c:v>
                </c:pt>
                <c:pt idx="487">
                  <c:v>1.0388223491061274E-104</c:v>
                </c:pt>
                <c:pt idx="488">
                  <c:v>2.0461869127058477E-105</c:v>
                </c:pt>
                <c:pt idx="489">
                  <c:v>4.0089335147798521E-106</c:v>
                </c:pt>
                <c:pt idx="490">
                  <c:v>7.812534319104978E-107</c:v>
                </c:pt>
                <c:pt idx="491">
                  <c:v>1.5143789192943179E-107</c:v>
                </c:pt>
                <c:pt idx="492">
                  <c:v>2.9198242139408104E-108</c:v>
                </c:pt>
                <c:pt idx="493">
                  <c:v>5.5996178495173874E-109</c:v>
                </c:pt>
                <c:pt idx="494">
                  <c:v>1.0681681042427793E-109</c:v>
                </c:pt>
                <c:pt idx="495">
                  <c:v>2.0267508096563622E-110</c:v>
                </c:pt>
                <c:pt idx="496">
                  <c:v>3.8250810132482835E-111</c:v>
                </c:pt>
                <c:pt idx="497">
                  <c:v>7.1805953466348379E-112</c:v>
                </c:pt>
                <c:pt idx="498">
                  <c:v>1.3407870353440542E-112</c:v>
                </c:pt>
                <c:pt idx="499">
                  <c:v>2.4902255435130193E-113</c:v>
                </c:pt>
                <c:pt idx="500">
                  <c:v>4.6004159265241485E-114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2.1509897138708226E-55</c:v>
                </c:pt>
                <c:pt idx="1">
                  <c:v>7.0071156436205325E-55</c:v>
                </c:pt>
                <c:pt idx="2">
                  <c:v>2.2704909205245E-54</c:v>
                </c:pt>
                <c:pt idx="3">
                  <c:v>7.3177873846455044E-54</c:v>
                </c:pt>
                <c:pt idx="4">
                  <c:v>2.3459531657135328E-53</c:v>
                </c:pt>
                <c:pt idx="5">
                  <c:v>7.4806342493237458E-53</c:v>
                </c:pt>
                <c:pt idx="6">
                  <c:v>2.3726683549554754E-52</c:v>
                </c:pt>
                <c:pt idx="7">
                  <c:v>7.4854030135033338E-52</c:v>
                </c:pt>
                <c:pt idx="8">
                  <c:v>2.3489451214480444E-51</c:v>
                </c:pt>
                <c:pt idx="9">
                  <c:v>7.3317911650637182E-51</c:v>
                </c:pt>
                <c:pt idx="10">
                  <c:v>2.276286040693518E-50</c:v>
                </c:pt>
                <c:pt idx="11">
                  <c:v>7.0294786621618195E-50</c:v>
                </c:pt>
                <c:pt idx="12">
                  <c:v>2.1592301307399025E-49</c:v>
                </c:pt>
                <c:pt idx="13">
                  <c:v>6.5971184204065551E-49</c:v>
                </c:pt>
                <c:pt idx="14">
                  <c:v>2.0048835887949755E-48</c:v>
                </c:pt>
                <c:pt idx="15">
                  <c:v>6.0604318922359549E-48</c:v>
                </c:pt>
                <c:pt idx="16">
                  <c:v>1.8222062086779538E-47</c:v>
                </c:pt>
                <c:pt idx="17">
                  <c:v>5.4496800065181322E-47</c:v>
                </c:pt>
                <c:pt idx="18">
                  <c:v>1.6211530412871433E-46</c:v>
                </c:pt>
                <c:pt idx="19">
                  <c:v>4.7968546780237168E-46</c:v>
                </c:pt>
                <c:pt idx="20">
                  <c:v>1.4117852522505095E-45</c:v>
                </c:pt>
                <c:pt idx="21">
                  <c:v>4.1329509698954136E-45</c:v>
                </c:pt>
                <c:pt idx="22">
                  <c:v>1.2034592754980167E-44</c:v>
                </c:pt>
                <c:pt idx="23">
                  <c:v>3.4856363575255618E-44</c:v>
                </c:pt>
                <c:pt idx="24">
                  <c:v>1.0041816670669525E-43</c:v>
                </c:pt>
                <c:pt idx="25">
                  <c:v>2.8775443961364833E-43</c:v>
                </c:pt>
                <c:pt idx="26">
                  <c:v>8.201840330237384E-43</c:v>
                </c:pt>
                <c:pt idx="27">
                  <c:v>2.3253060467344324E-42</c:v>
                </c:pt>
                <c:pt idx="28">
                  <c:v>6.5573515055541304E-42</c:v>
                </c:pt>
                <c:pt idx="29">
                  <c:v>1.8393159681255129E-41</c:v>
                </c:pt>
                <c:pt idx="30">
                  <c:v>5.1317294388002278E-41</c:v>
                </c:pt>
                <c:pt idx="31">
                  <c:v>1.4241334709795197E-40</c:v>
                </c:pt>
                <c:pt idx="32">
                  <c:v>3.9311278595152723E-40</c:v>
                </c:pt>
                <c:pt idx="33">
                  <c:v>1.0793521930137177E-39</c:v>
                </c:pt>
                <c:pt idx="34">
                  <c:v>2.9477369144004918E-39</c:v>
                </c:pt>
                <c:pt idx="35">
                  <c:v>8.0074418781831791E-39</c:v>
                </c:pt>
                <c:pt idx="36">
                  <c:v>2.1636071251543293E-38</c:v>
                </c:pt>
                <c:pt idx="37">
                  <c:v>5.8149039297443355E-38</c:v>
                </c:pt>
                <c:pt idx="38">
                  <c:v>1.5544838629884299E-37</c:v>
                </c:pt>
                <c:pt idx="39">
                  <c:v>4.1334189394937593E-37</c:v>
                </c:pt>
                <c:pt idx="40">
                  <c:v>1.0932315714994866E-36</c:v>
                </c:pt>
                <c:pt idx="41">
                  <c:v>2.8760367978229236E-36</c:v>
                </c:pt>
                <c:pt idx="42">
                  <c:v>7.52586189762011E-36</c:v>
                </c:pt>
                <c:pt idx="43">
                  <c:v>1.9588337756781798E-35</c:v>
                </c:pt>
                <c:pt idx="44">
                  <c:v>5.0712901155283877E-35</c:v>
                </c:pt>
                <c:pt idx="45">
                  <c:v>1.3059268811490277E-34</c:v>
                </c:pt>
                <c:pt idx="46">
                  <c:v>3.3450206244466332E-34</c:v>
                </c:pt>
                <c:pt idx="47">
                  <c:v>8.5223285167311408E-34</c:v>
                </c:pt>
                <c:pt idx="48">
                  <c:v>2.1597191330391101E-33</c:v>
                </c:pt>
                <c:pt idx="49">
                  <c:v>5.4439711276833233E-33</c:v>
                </c:pt>
                <c:pt idx="50">
                  <c:v>1.3649410142063338E-32</c:v>
                </c:pt>
                <c:pt idx="51">
                  <c:v>3.4040151741453245E-32</c:v>
                </c:pt>
                <c:pt idx="52">
                  <c:v>8.4440077651312373E-32</c:v>
                </c:pt>
                <c:pt idx="53">
                  <c:v>2.0834606081341931E-31</c:v>
                </c:pt>
                <c:pt idx="54">
                  <c:v>5.1133026214484437E-31</c:v>
                </c:pt>
                <c:pt idx="55">
                  <c:v>1.2482375186841401E-30</c:v>
                </c:pt>
                <c:pt idx="56">
                  <c:v>3.0309062340425332E-30</c:v>
                </c:pt>
                <c:pt idx="57">
                  <c:v>7.3202734217282508E-30</c:v>
                </c:pt>
                <c:pt idx="58">
                  <c:v>1.7585780078130546E-29</c:v>
                </c:pt>
                <c:pt idx="59">
                  <c:v>4.2021882652811922E-29</c:v>
                </c:pt>
                <c:pt idx="60">
                  <c:v>9.9877785972935138E-29</c:v>
                </c:pt>
                <c:pt idx="61">
                  <c:v>2.3612492916214659E-28</c:v>
                </c:pt>
                <c:pt idx="62">
                  <c:v>5.5525733931299633E-28</c:v>
                </c:pt>
                <c:pt idx="63">
                  <c:v>1.2987522346085773E-27</c:v>
                </c:pt>
                <c:pt idx="64">
                  <c:v>3.0216060469786514E-27</c:v>
                </c:pt>
                <c:pt idx="65">
                  <c:v>6.992442554027816E-27</c:v>
                </c:pt>
                <c:pt idx="66">
                  <c:v>1.6095315953438995E-26</c:v>
                </c:pt>
                <c:pt idx="67">
                  <c:v>3.685103064378906E-26</c:v>
                </c:pt>
                <c:pt idx="68">
                  <c:v>8.392267221744349E-26</c:v>
                </c:pt>
                <c:pt idx="69">
                  <c:v>1.9010279507073314E-25</c:v>
                </c:pt>
                <c:pt idx="70">
                  <c:v>4.2832875780991959E-25</c:v>
                </c:pt>
                <c:pt idx="71">
                  <c:v>9.5994311521846654E-25</c:v>
                </c:pt>
                <c:pt idx="72">
                  <c:v>2.1398990978733574E-24</c:v>
                </c:pt>
                <c:pt idx="73">
                  <c:v>4.7448296640169538E-24</c:v>
                </c:pt>
                <c:pt idx="74">
                  <c:v>1.0464717039936974E-23</c:v>
                </c:pt>
                <c:pt idx="75">
                  <c:v>2.2956934037986998E-23</c:v>
                </c:pt>
                <c:pt idx="76">
                  <c:v>5.009331999445154E-23</c:v>
                </c:pt>
                <c:pt idx="77">
                  <c:v>1.0872396416029772E-22</c:v>
                </c:pt>
                <c:pt idx="78">
                  <c:v>2.3472009618692628E-22</c:v>
                </c:pt>
                <c:pt idx="79">
                  <c:v>5.0402816249053603E-22</c:v>
                </c:pt>
                <c:pt idx="80">
                  <c:v>1.0765615509885356E-21</c:v>
                </c:pt>
                <c:pt idx="81">
                  <c:v>2.2871911397306098E-21</c:v>
                </c:pt>
                <c:pt idx="82">
                  <c:v>4.8333204274541089E-21</c:v>
                </c:pt>
                <c:pt idx="83">
                  <c:v>1.0159404419991027E-20</c:v>
                </c:pt>
                <c:pt idx="84">
                  <c:v>2.1240779121564607E-20</c:v>
                </c:pt>
                <c:pt idx="85">
                  <c:v>4.417251937090418E-20</c:v>
                </c:pt>
                <c:pt idx="86">
                  <c:v>9.1372062877542661E-20</c:v>
                </c:pt>
                <c:pt idx="87">
                  <c:v>1.8799843028037841E-19</c:v>
                </c:pt>
                <c:pt idx="88">
                  <c:v>3.8474638612146894E-19</c:v>
                </c:pt>
                <c:pt idx="89">
                  <c:v>7.8320311925105628E-19</c:v>
                </c:pt>
                <c:pt idx="90">
                  <c:v>1.5858196711409022E-18</c:v>
                </c:pt>
                <c:pt idx="91">
                  <c:v>3.1938368397028519E-18</c:v>
                </c:pt>
                <c:pt idx="92">
                  <c:v>6.3981023671736047E-18</c:v>
                </c:pt>
                <c:pt idx="93">
                  <c:v>1.2748796115105499E-17</c:v>
                </c:pt>
                <c:pt idx="94">
                  <c:v>2.5267757495879301E-17</c:v>
                </c:pt>
                <c:pt idx="95">
                  <c:v>4.981312153635426E-17</c:v>
                </c:pt>
                <c:pt idx="96">
                  <c:v>9.7678807319345562E-17</c:v>
                </c:pt>
                <c:pt idx="97">
                  <c:v>1.9051820087996528E-16</c:v>
                </c:pt>
                <c:pt idx="98">
                  <c:v>3.6961716215345547E-16</c:v>
                </c:pt>
                <c:pt idx="99">
                  <c:v>7.1325909454930921E-16</c:v>
                </c:pt>
                <c:pt idx="100">
                  <c:v>1.3690586091570079E-15</c:v>
                </c:pt>
                <c:pt idx="101">
                  <c:v>2.613823729224973E-15</c:v>
                </c:pt>
                <c:pt idx="102">
                  <c:v>4.9637521146771396E-15</c:v>
                </c:pt>
                <c:pt idx="103">
                  <c:v>9.3761253948644118E-15</c:v>
                </c:pt>
                <c:pt idx="104">
                  <c:v>1.7616363447359656E-14</c:v>
                </c:pt>
                <c:pt idx="105">
                  <c:v>3.292218489569337E-14</c:v>
                </c:pt>
                <c:pt idx="106">
                  <c:v>6.1198470836391774E-14</c:v>
                </c:pt>
                <c:pt idx="107">
                  <c:v>1.1315455071039507E-13</c:v>
                </c:pt>
                <c:pt idx="108">
                  <c:v>2.0810523802967992E-13</c:v>
                </c:pt>
                <c:pt idx="109">
                  <c:v>3.8069180817136431E-13</c:v>
                </c:pt>
                <c:pt idx="110">
                  <c:v>6.9269744341013358E-13</c:v>
                </c:pt>
                <c:pt idx="111">
                  <c:v>1.2536986866550227E-12</c:v>
                </c:pt>
                <c:pt idx="112">
                  <c:v>2.2569518302411446E-12</c:v>
                </c:pt>
                <c:pt idx="113">
                  <c:v>4.0413916733614967E-12</c:v>
                </c:pt>
                <c:pt idx="114">
                  <c:v>7.1981207475625629E-12</c:v>
                </c:pt>
                <c:pt idx="115">
                  <c:v>1.2752250814015105E-11</c:v>
                </c:pt>
                <c:pt idx="116">
                  <c:v>2.2471605256175829E-11</c:v>
                </c:pt>
                <c:pt idx="117">
                  <c:v>3.9387723606255983E-11</c:v>
                </c:pt>
                <c:pt idx="118">
                  <c:v>6.8670023995568556E-11</c:v>
                </c:pt>
                <c:pt idx="119">
                  <c:v>1.1908390007732525E-10</c:v>
                </c:pt>
                <c:pt idx="120">
                  <c:v>2.0540851041586394E-10</c:v>
                </c:pt>
                <c:pt idx="121">
                  <c:v>3.5242227449456975E-10</c:v>
                </c:pt>
                <c:pt idx="122">
                  <c:v>6.0143375567050747E-10</c:v>
                </c:pt>
                <c:pt idx="123">
                  <c:v>1.0209201650937543E-9</c:v>
                </c:pt>
                <c:pt idx="124">
                  <c:v>1.7237540427266249E-9</c:v>
                </c:pt>
                <c:pt idx="125">
                  <c:v>2.8949318639217945E-9</c:v>
                </c:pt>
                <c:pt idx="126">
                  <c:v>4.835940271562736E-9</c:v>
                </c:pt>
                <c:pt idx="127">
                  <c:v>8.0353175252212273E-9</c:v>
                </c:pt>
                <c:pt idx="128">
                  <c:v>1.3280202306223456E-8</c:v>
                </c:pt>
                <c:pt idx="129">
                  <c:v>2.183161539924578E-8</c:v>
                </c:pt>
                <c:pt idx="130">
                  <c:v>3.5698221987987032E-8</c:v>
                </c:pt>
                <c:pt idx="131">
                  <c:v>5.8061310340728313E-8</c:v>
                </c:pt>
                <c:pt idx="132">
                  <c:v>9.3930495410130246E-8</c:v>
                </c:pt>
                <c:pt idx="133">
                  <c:v>1.5114922544208142E-7</c:v>
                </c:pt>
                <c:pt idx="134">
                  <c:v>2.4192724070228332E-7</c:v>
                </c:pt>
                <c:pt idx="135">
                  <c:v>3.8516175002185566E-7</c:v>
                </c:pt>
                <c:pt idx="136">
                  <c:v>6.0993150053070214E-7</c:v>
                </c:pt>
                <c:pt idx="137">
                  <c:v>9.6072370967162523E-7</c:v>
                </c:pt>
                <c:pt idx="138">
                  <c:v>1.5052044273814177E-6</c:v>
                </c:pt>
                <c:pt idx="139">
                  <c:v>2.3456974645292647E-6</c:v>
                </c:pt>
                <c:pt idx="140">
                  <c:v>3.6360348976409857E-6</c:v>
                </c:pt>
                <c:pt idx="141">
                  <c:v>5.606135884801071E-6</c:v>
                </c:pt>
                <c:pt idx="142">
                  <c:v>8.5976295929285534E-6</c:v>
                </c:pt>
                <c:pt idx="143">
                  <c:v>1.3115153387514769E-5</c:v>
                </c:pt>
                <c:pt idx="144">
                  <c:v>1.9899746809242397E-5</c:v>
                </c:pt>
                <c:pt idx="145">
                  <c:v>3.0033175946812907E-5</c:v>
                </c:pt>
                <c:pt idx="146">
                  <c:v>4.5085252161245477E-5</c:v>
                </c:pt>
                <c:pt idx="147">
                  <c:v>6.7320491601017001E-5</c:v>
                </c:pt>
                <c:pt idx="148">
                  <c:v>9.9986090460125191E-5</c:v>
                </c:pt>
                <c:pt idx="149">
                  <c:v>1.4771052073847221E-4</c:v>
                </c:pt>
                <c:pt idx="150">
                  <c:v>2.1705150625184972E-4</c:v>
                </c:pt>
                <c:pt idx="151">
                  <c:v>3.1724421533968228E-4</c:v>
                </c:pt>
                <c:pt idx="152">
                  <c:v>4.6121577466652305E-4</c:v>
                </c:pt>
                <c:pt idx="153">
                  <c:v>6.6695130508446533E-4</c:v>
                </c:pt>
                <c:pt idx="154">
                  <c:v>9.5932029801945693E-4</c:v>
                </c:pt>
                <c:pt idx="155">
                  <c:v>1.3725010131923853E-3</c:v>
                </c:pt>
                <c:pt idx="156">
                  <c:v>1.9531754046291688E-3</c:v>
                </c:pt>
                <c:pt idx="157">
                  <c:v>2.7647085327954127E-3</c:v>
                </c:pt>
                <c:pt idx="158">
                  <c:v>3.8925750267826023E-3</c:v>
                </c:pt>
                <c:pt idx="159">
                  <c:v>5.4513512271822219E-3</c:v>
                </c:pt>
                <c:pt idx="160">
                  <c:v>7.5936551293477378E-3</c:v>
                </c:pt>
                <c:pt idx="161">
                  <c:v>1.0521486633039513E-2</c:v>
                </c:pt>
                <c:pt idx="162">
                  <c:v>1.4500496709589314E-2</c:v>
                </c:pt>
                <c:pt idx="163">
                  <c:v>1.9877793904438598E-2</c:v>
                </c:pt>
                <c:pt idx="164">
                  <c:v>2.7103977047532306E-2</c:v>
                </c:pt>
                <c:pt idx="165">
                  <c:v>3.6760159858491973E-2</c:v>
                </c:pt>
                <c:pt idx="166">
                  <c:v>4.9590820602556145E-2</c:v>
                </c:pt>
                <c:pt idx="167">
                  <c:v>6.6543360808188734E-2</c:v>
                </c:pt>
                <c:pt idx="168">
                  <c:v>8.8815282380874536E-2</c:v>
                </c:pt>
                <c:pt idx="169">
                  <c:v>0.11790988168122349</c:v>
                </c:pt>
                <c:pt idx="170">
                  <c:v>0.15570130020991199</c:v>
                </c:pt>
                <c:pt idx="171">
                  <c:v>0.20450965116706074</c:v>
                </c:pt>
                <c:pt idx="172">
                  <c:v>0.26718674529829067</c:v>
                </c:pt>
                <c:pt idx="173">
                  <c:v>0.34721265402965251</c:v>
                </c:pt>
                <c:pt idx="174">
                  <c:v>0.44880295974442141</c:v>
                </c:pt>
                <c:pt idx="175">
                  <c:v>0.57702604104334265</c:v>
                </c:pt>
                <c:pt idx="176">
                  <c:v>0.73792911728891497</c:v>
                </c:pt>
                <c:pt idx="177">
                  <c:v>0.93867102902888933</c:v>
                </c:pt>
                <c:pt idx="178">
                  <c:v>1.1876588631138896</c:v>
                </c:pt>
                <c:pt idx="179">
                  <c:v>1.494684555990951</c:v>
                </c:pt>
                <c:pt idx="180">
                  <c:v>1.8710565483194166</c:v>
                </c:pt>
                <c:pt idx="181">
                  <c:v>2.3297204526235968</c:v>
                </c:pt>
                <c:pt idx="182">
                  <c:v>2.8853615793073635</c:v>
                </c:pt>
                <c:pt idx="183">
                  <c:v>3.5544811036221313</c:v>
                </c:pt>
                <c:pt idx="184">
                  <c:v>4.3554367175997912</c:v>
                </c:pt>
                <c:pt idx="185">
                  <c:v>5.3084378773334695</c:v>
                </c:pt>
                <c:pt idx="186">
                  <c:v>6.4354853156930858</c:v>
                </c:pt>
                <c:pt idx="187">
                  <c:v>7.7602444356517903</c:v>
                </c:pt>
                <c:pt idx="188">
                  <c:v>9.3078426204949309</c:v>
                </c:pt>
                <c:pt idx="189">
                  <c:v>11.104581477299417</c:v>
                </c:pt>
                <c:pt idx="190">
                  <c:v>13.177556637590209</c:v>
                </c:pt>
                <c:pt idx="191">
                  <c:v>15.554180020223683</c:v>
                </c:pt>
                <c:pt idx="192">
                  <c:v>18.261602432807322</c:v>
                </c:pt>
                <c:pt idx="193">
                  <c:v>21.326038029060499</c:v>
                </c:pt>
                <c:pt idx="194">
                  <c:v>24.771996387510875</c:v>
                </c:pt>
                <c:pt idx="195">
                  <c:v>28.62143272214605</c:v>
                </c:pt>
                <c:pt idx="196">
                  <c:v>32.892831820140678</c:v>
                </c:pt>
                <c:pt idx="197">
                  <c:v>37.600246520758752</c:v>
                </c:pt>
                <c:pt idx="198">
                  <c:v>42.752316656293516</c:v>
                </c:pt>
                <c:pt idx="199">
                  <c:v>48.351299090491594</c:v>
                </c:pt>
                <c:pt idx="200">
                  <c:v>54.392143511381327</c:v>
                </c:pt>
                <c:pt idx="201">
                  <c:v>60.861651657511644</c:v>
                </c:pt>
                <c:pt idx="202">
                  <c:v>67.737759385989733</c:v>
                </c:pt>
                <c:pt idx="203">
                  <c:v>74.988981167065788</c:v>
                </c:pt>
                <c:pt idx="204">
                  <c:v>82.574055006554559</c:v>
                </c:pt>
                <c:pt idx="205">
                  <c:v>90.441822320432905</c:v>
                </c:pt>
                <c:pt idx="206">
                  <c:v>98.531371872065435</c:v>
                </c:pt>
                <c:pt idx="207">
                  <c:v>106.77246959154846</c:v>
                </c:pt>
                <c:pt idx="208">
                  <c:v>115.08628709943515</c:v>
                </c:pt>
                <c:pt idx="209">
                  <c:v>123.38643133641197</c:v>
                </c:pt>
                <c:pt idx="210">
                  <c:v>131.5802662448271</c:v>
                </c:pt>
                <c:pt idx="211">
                  <c:v>139.57050543759487</c:v>
                </c:pt>
                <c:pt idx="212">
                  <c:v>147.25704277573735</c:v>
                </c:pt>
                <c:pt idx="213">
                  <c:v>154.53897635139842</c:v>
                </c:pt>
                <c:pt idx="214">
                  <c:v>161.31677114260111</c:v>
                </c:pt>
                <c:pt idx="215">
                  <c:v>167.49449714799445</c:v>
                </c:pt>
                <c:pt idx="216">
                  <c:v>172.98207364137846</c:v>
                </c:pt>
                <c:pt idx="217">
                  <c:v>177.69744672778924</c:v>
                </c:pt>
                <c:pt idx="218">
                  <c:v>181.56862692998178</c:v>
                </c:pt>
                <c:pt idx="219">
                  <c:v>184.5355162312332</c:v>
                </c:pt>
                <c:pt idx="220">
                  <c:v>186.55145982808196</c:v>
                </c:pt>
                <c:pt idx="221">
                  <c:v>187.58446661646403</c:v>
                </c:pt>
                <c:pt idx="222">
                  <c:v>187.61805379528846</c:v>
                </c:pt>
                <c:pt idx="223">
                  <c:v>186.65168442515227</c:v>
                </c:pt>
                <c:pt idx="224">
                  <c:v>184.70078170917762</c:v>
                </c:pt>
                <c:pt idx="225">
                  <c:v>181.79631946516119</c:v>
                </c:pt>
                <c:pt idx="226">
                  <c:v>177.9840039857562</c:v>
                </c:pt>
                <c:pt idx="227">
                  <c:v>173.32307748718168</c:v>
                </c:pt>
                <c:pt idx="228">
                  <c:v>167.88478691995402</c:v>
                </c:pt>
                <c:pt idx="229">
                  <c:v>161.75057343303752</c:v>
                </c:pt>
                <c:pt idx="230">
                  <c:v>155.01004673900235</c:v>
                </c:pt>
                <c:pt idx="231">
                  <c:v>147.75881466040104</c:v>
                </c:pt>
                <c:pt idx="232">
                  <c:v>140.09624104694467</c:v>
                </c:pt>
                <c:pt idx="233">
                  <c:v>132.12320500845618</c:v>
                </c:pt>
                <c:pt idx="234">
                  <c:v>123.93993114430182</c:v>
                </c:pt>
                <c:pt idx="235">
                  <c:v>115.64395445128476</c:v>
                </c:pt>
                <c:pt idx="236">
                  <c:v>107.32827527212463</c:v>
                </c:pt>
                <c:pt idx="237">
                  <c:v>99.079749517270486</c:v>
                </c:pt>
                <c:pt idx="238">
                  <c:v>90.977748029579857</c:v>
                </c:pt>
                <c:pt idx="239">
                  <c:v>83.093106967801845</c:v>
                </c:pt>
                <c:pt idx="240">
                  <c:v>75.487379056306722</c:v>
                </c:pt>
                <c:pt idx="241">
                  <c:v>68.212384039732669</c:v>
                </c:pt>
                <c:pt idx="242">
                  <c:v>61.310046177910593</c:v>
                </c:pt>
                <c:pt idx="243">
                  <c:v>54.812497513739139</c:v>
                </c:pt>
                <c:pt idx="244">
                  <c:v>48.742418234778427</c:v>
                </c:pt>
                <c:pt idx="245">
                  <c:v>43.113579906572653</c:v>
                </c:pt>
                <c:pt idx="246">
                  <c:v>37.931553749225351</c:v>
                </c:pt>
                <c:pt idx="247">
                  <c:v>33.194544421658996</c:v>
                </c:pt>
                <c:pt idx="248">
                  <c:v>28.894309842168148</c:v>
                </c:pt>
                <c:pt idx="249">
                  <c:v>25.017129206834156</c:v>
                </c:pt>
                <c:pt idx="250">
                  <c:v>21.544784311736251</c:v>
                </c:pt>
                <c:pt idx="251">
                  <c:v>18.45552324892757</c:v>
                </c:pt>
                <c:pt idx="252">
                  <c:v>15.724980223837308</c:v>
                </c:pt>
                <c:pt idx="253">
                  <c:v>13.327030331299866</c:v>
                </c:pt>
                <c:pt idx="254">
                  <c:v>11.234563347008482</c:v>
                </c:pt>
                <c:pt idx="255">
                  <c:v>9.4201656916061172</c:v>
                </c:pt>
                <c:pt idx="256">
                  <c:v>7.8567044980626157</c:v>
                </c:pt>
                <c:pt idx="257">
                  <c:v>6.5178119982623173</c:v>
                </c:pt>
                <c:pt idx="258">
                  <c:v>5.3782721289635012</c:v>
                </c:pt>
                <c:pt idx="259">
                  <c:v>4.4143142745200326</c:v>
                </c:pt>
                <c:pt idx="260">
                  <c:v>3.6038213910048018</c:v>
                </c:pt>
                <c:pt idx="261">
                  <c:v>2.9264614078820754</c:v>
                </c:pt>
                <c:pt idx="262">
                  <c:v>2.3637518236056088</c:v>
                </c:pt>
                <c:pt idx="263">
                  <c:v>1.8990678676061412</c:v>
                </c:pt>
                <c:pt idx="264">
                  <c:v>1.5176045753372098</c:v>
                </c:pt>
                <c:pt idx="265">
                  <c:v>1.2063027056872824</c:v>
                </c:pt>
                <c:pt idx="266">
                  <c:v>0.95374771326793772</c:v>
                </c:pt>
                <c:pt idx="267">
                  <c:v>0.75005006061533341</c:v>
                </c:pt>
                <c:pt idx="268">
                  <c:v>0.58671409859948398</c:v>
                </c:pt>
                <c:pt idx="269">
                  <c:v>0.45650162857259657</c:v>
                </c:pt>
                <c:pt idx="270">
                  <c:v>0.35329514644202387</c:v>
                </c:pt>
                <c:pt idx="271">
                  <c:v>0.27196470390127009</c:v>
                </c:pt>
                <c:pt idx="272">
                  <c:v>0.20824134019798124</c:v>
                </c:pt>
                <c:pt idx="273">
                  <c:v>0.15859916233503696</c:v>
                </c:pt>
                <c:pt idx="274">
                  <c:v>0.12014739563601233</c:v>
                </c:pt>
                <c:pt idx="275">
                  <c:v>9.0533094761172078E-2</c:v>
                </c:pt>
                <c:pt idx="276">
                  <c:v>6.7854695296910197E-2</c:v>
                </c:pt>
                <c:pt idx="277">
                  <c:v>5.0586190579055383E-2</c:v>
                </c:pt>
                <c:pt idx="278">
                  <c:v>3.7511426511344079E-2</c:v>
                </c:pt>
                <c:pt idx="279">
                  <c:v>2.7667805719087651E-2</c:v>
                </c:pt>
                <c:pt idx="280">
                  <c:v>2.0298567388133151E-2</c:v>
                </c:pt>
                <c:pt idx="281">
                  <c:v>1.4812746522311186E-2</c:v>
                </c:pt>
                <c:pt idx="282">
                  <c:v>1.0751902751575435E-2</c:v>
                </c:pt>
                <c:pt idx="283">
                  <c:v>7.7627320759615856E-3</c:v>
                </c:pt>
                <c:pt idx="284">
                  <c:v>5.5747243717080685E-3</c:v>
                </c:pt>
                <c:pt idx="285">
                  <c:v>3.9820960868170796E-3</c:v>
                </c:pt>
                <c:pt idx="286">
                  <c:v>2.8293039365512008E-3</c:v>
                </c:pt>
                <c:pt idx="287">
                  <c:v>1.9995257689262133E-3</c:v>
                </c:pt>
                <c:pt idx="288">
                  <c:v>1.4055747285391289E-3</c:v>
                </c:pt>
                <c:pt idx="289">
                  <c:v>9.8278927378709453E-4</c:v>
                </c:pt>
                <c:pt idx="290">
                  <c:v>6.8351241721406012E-4</c:v>
                </c:pt>
                <c:pt idx="291">
                  <c:v>4.7283753274604627E-4</c:v>
                </c:pt>
                <c:pt idx="292">
                  <c:v>3.2535464348593053E-4</c:v>
                </c:pt>
                <c:pt idx="293">
                  <c:v>2.2268020339024624E-4</c:v>
                </c:pt>
                <c:pt idx="294">
                  <c:v>1.5159530190205411E-4</c:v>
                </c:pt>
                <c:pt idx="295">
                  <c:v>1.0265247107114496E-4</c:v>
                </c:pt>
                <c:pt idx="296">
                  <c:v>6.9140514552957851E-5</c:v>
                </c:pt>
                <c:pt idx="297">
                  <c:v>4.6320724054998484E-5</c:v>
                </c:pt>
                <c:pt idx="298">
                  <c:v>3.0867226197686864E-5</c:v>
                </c:pt>
                <c:pt idx="299">
                  <c:v>2.0459706656315568E-5</c:v>
                </c:pt>
                <c:pt idx="300">
                  <c:v>1.3489030413783777E-5</c:v>
                </c:pt>
                <c:pt idx="301">
                  <c:v>8.8458912950217685E-6</c:v>
                </c:pt>
                <c:pt idx="302">
                  <c:v>5.7700821376672129E-6</c:v>
                </c:pt>
                <c:pt idx="303">
                  <c:v>3.743707640300291E-6</c:v>
                </c:pt>
                <c:pt idx="304">
                  <c:v>2.416024806807874E-6</c:v>
                </c:pt>
                <c:pt idx="305">
                  <c:v>1.5508878211851182E-6</c:v>
                </c:pt>
                <c:pt idx="306">
                  <c:v>9.9023646509932742E-7</c:v>
                </c:pt>
                <c:pt idx="307">
                  <c:v>6.2889331389657433E-7</c:v>
                </c:pt>
                <c:pt idx="308">
                  <c:v>3.9727805234240364E-7</c:v>
                </c:pt>
                <c:pt idx="309">
                  <c:v>2.4962708290605547E-7</c:v>
                </c:pt>
                <c:pt idx="310">
                  <c:v>1.5601572130865918E-7</c:v>
                </c:pt>
                <c:pt idx="311">
                  <c:v>9.6989463715741882E-8</c:v>
                </c:pt>
                <c:pt idx="312">
                  <c:v>5.9973623055233775E-8</c:v>
                </c:pt>
                <c:pt idx="313">
                  <c:v>3.6887187771615842E-8</c:v>
                </c:pt>
                <c:pt idx="314">
                  <c:v>2.2566818723468298E-8</c:v>
                </c:pt>
                <c:pt idx="315">
                  <c:v>1.3732343779060686E-8</c:v>
                </c:pt>
                <c:pt idx="316">
                  <c:v>8.3118658834095864E-9</c:v>
                </c:pt>
                <c:pt idx="317">
                  <c:v>5.0041684441858513E-9</c:v>
                </c:pt>
                <c:pt idx="318">
                  <c:v>2.9967108890479674E-9</c:v>
                </c:pt>
                <c:pt idx="319">
                  <c:v>1.7849962372100266E-9</c:v>
                </c:pt>
                <c:pt idx="320">
                  <c:v>1.0575704244289466E-9</c:v>
                </c:pt>
                <c:pt idx="321">
                  <c:v>6.2324789752021411E-10</c:v>
                </c:pt>
                <c:pt idx="322">
                  <c:v>3.6533550436860206E-10</c:v>
                </c:pt>
                <c:pt idx="323">
                  <c:v>2.1301121592849634E-10</c:v>
                </c:pt>
                <c:pt idx="324">
                  <c:v>1.2353573277963511E-10</c:v>
                </c:pt>
                <c:pt idx="325">
                  <c:v>7.1262696733737509E-11</c:v>
                </c:pt>
                <c:pt idx="326">
                  <c:v>4.0889466414385766E-11</c:v>
                </c:pt>
                <c:pt idx="327">
                  <c:v>2.3336738870542979E-11</c:v>
                </c:pt>
                <c:pt idx="328">
                  <c:v>1.3247942151231437E-11</c:v>
                </c:pt>
                <c:pt idx="329">
                  <c:v>7.4805962031095461E-12</c:v>
                </c:pt>
                <c:pt idx="330">
                  <c:v>4.2014919422691312E-12</c:v>
                </c:pt>
                <c:pt idx="331">
                  <c:v>2.347201589018122E-12</c:v>
                </c:pt>
                <c:pt idx="332">
                  <c:v>1.3042978520818365E-12</c:v>
                </c:pt>
                <c:pt idx="333">
                  <c:v>7.209127403952553E-13</c:v>
                </c:pt>
                <c:pt idx="334">
                  <c:v>3.9634022843942318E-13</c:v>
                </c:pt>
                <c:pt idx="335">
                  <c:v>2.1673704259122235E-13</c:v>
                </c:pt>
                <c:pt idx="336">
                  <c:v>1.1789018895919951E-13</c:v>
                </c:pt>
                <c:pt idx="337">
                  <c:v>6.3782526416934376E-14</c:v>
                </c:pt>
                <c:pt idx="338">
                  <c:v>3.4324585735024229E-14</c:v>
                </c:pt>
                <c:pt idx="339">
                  <c:v>1.8373353222018251E-14</c:v>
                </c:pt>
                <c:pt idx="340">
                  <c:v>9.7825274948864992E-15</c:v>
                </c:pt>
                <c:pt idx="341">
                  <c:v>5.1807574854827961E-15</c:v>
                </c:pt>
                <c:pt idx="342">
                  <c:v>2.72907192791585E-15</c:v>
                </c:pt>
                <c:pt idx="343">
                  <c:v>1.4299347953669509E-15</c:v>
                </c:pt>
                <c:pt idx="344">
                  <c:v>7.45241479394765E-16</c:v>
                </c:pt>
                <c:pt idx="345">
                  <c:v>3.8632902446024435E-16</c:v>
                </c:pt>
                <c:pt idx="346">
                  <c:v>1.9920360269680177E-16</c:v>
                </c:pt>
                <c:pt idx="347">
                  <c:v>1.0216839543715715E-16</c:v>
                </c:pt>
                <c:pt idx="348">
                  <c:v>5.2121330098379649E-17</c:v>
                </c:pt>
                <c:pt idx="349">
                  <c:v>2.6448067240364876E-17</c:v>
                </c:pt>
                <c:pt idx="350">
                  <c:v>1.3349098071734617E-17</c:v>
                </c:pt>
                <c:pt idx="351">
                  <c:v>6.7017687810489369E-18</c:v>
                </c:pt>
                <c:pt idx="352">
                  <c:v>3.3466206732072615E-18</c:v>
                </c:pt>
                <c:pt idx="353">
                  <c:v>1.6622757604509734E-18</c:v>
                </c:pt>
                <c:pt idx="354">
                  <c:v>8.2125719513482129E-19</c:v>
                </c:pt>
                <c:pt idx="355">
                  <c:v>4.035848323165292E-19</c:v>
                </c:pt>
                <c:pt idx="356">
                  <c:v>1.9727407588622895E-19</c:v>
                </c:pt>
                <c:pt idx="357">
                  <c:v>9.5914602720730053E-20</c:v>
                </c:pt>
                <c:pt idx="358">
                  <c:v>4.6385151560487757E-20</c:v>
                </c:pt>
                <c:pt idx="359">
                  <c:v>2.2312732594315182E-20</c:v>
                </c:pt>
                <c:pt idx="360">
                  <c:v>1.0675938773829271E-20</c:v>
                </c:pt>
                <c:pt idx="361">
                  <c:v>5.0808798056098508E-21</c:v>
                </c:pt>
                <c:pt idx="362">
                  <c:v>2.4052005867541797E-21</c:v>
                </c:pt>
                <c:pt idx="363">
                  <c:v>1.1325130471500523E-21</c:v>
                </c:pt>
                <c:pt idx="364">
                  <c:v>5.3041361092394692E-22</c:v>
                </c:pt>
                <c:pt idx="365">
                  <c:v>2.4709595667522685E-22</c:v>
                </c:pt>
                <c:pt idx="366">
                  <c:v>1.1449753870196044E-22</c:v>
                </c:pt>
                <c:pt idx="367">
                  <c:v>5.2772321067152495E-23</c:v>
                </c:pt>
                <c:pt idx="368">
                  <c:v>2.419333695365467E-23</c:v>
                </c:pt>
                <c:pt idx="369">
                  <c:v>1.103227008159972E-23</c:v>
                </c:pt>
                <c:pt idx="370">
                  <c:v>5.0039565439605118E-24</c:v>
                </c:pt>
                <c:pt idx="371">
                  <c:v>2.2575725026605067E-24</c:v>
                </c:pt>
                <c:pt idx="372">
                  <c:v>1.0130932388749606E-24</c:v>
                </c:pt>
                <c:pt idx="373">
                  <c:v>4.5220635394360554E-25</c:v>
                </c:pt>
                <c:pt idx="374">
                  <c:v>2.0077213472292318E-25</c:v>
                </c:pt>
                <c:pt idx="375">
                  <c:v>8.8664495256515944E-26</c:v>
                </c:pt>
                <c:pt idx="376">
                  <c:v>3.8947141510714124E-26</c:v>
                </c:pt>
                <c:pt idx="377">
                  <c:v>1.7016920269371805E-26</c:v>
                </c:pt>
                <c:pt idx="378">
                  <c:v>7.3954715818165667E-27</c:v>
                </c:pt>
                <c:pt idx="379">
                  <c:v>3.1969092936082405E-27</c:v>
                </c:pt>
                <c:pt idx="380">
                  <c:v>1.3745935089302241E-27</c:v>
                </c:pt>
                <c:pt idx="381">
                  <c:v>5.8789233307289486E-28</c:v>
                </c:pt>
                <c:pt idx="382">
                  <c:v>2.5009259744822766E-28</c:v>
                </c:pt>
                <c:pt idx="383">
                  <c:v>1.0582381423859702E-28</c:v>
                </c:pt>
                <c:pt idx="384">
                  <c:v>4.4539518494137809E-29</c:v>
                </c:pt>
                <c:pt idx="385">
                  <c:v>1.8646063440270865E-29</c:v>
                </c:pt>
                <c:pt idx="386">
                  <c:v>7.7644076779994609E-30</c:v>
                </c:pt>
                <c:pt idx="387">
                  <c:v>3.2159481366615071E-30</c:v>
                </c:pt>
                <c:pt idx="388">
                  <c:v>1.3249188386884864E-30</c:v>
                </c:pt>
                <c:pt idx="389">
                  <c:v>5.4293651038582296E-31</c:v>
                </c:pt>
                <c:pt idx="390">
                  <c:v>2.2130353556652136E-31</c:v>
                </c:pt>
                <c:pt idx="391">
                  <c:v>8.9723703266695213E-32</c:v>
                </c:pt>
                <c:pt idx="392">
                  <c:v>3.6183082427447769E-32</c:v>
                </c:pt>
                <c:pt idx="393">
                  <c:v>1.4513877917064493E-32</c:v>
                </c:pt>
                <c:pt idx="394">
                  <c:v>5.7908311638412746E-33</c:v>
                </c:pt>
                <c:pt idx="395">
                  <c:v>2.2981473623911817E-33</c:v>
                </c:pt>
                <c:pt idx="396">
                  <c:v>9.0718189969270839E-34</c:v>
                </c:pt>
                <c:pt idx="397">
                  <c:v>3.5619712749838406E-34</c:v>
                </c:pt>
                <c:pt idx="398">
                  <c:v>1.3911244452147424E-34</c:v>
                </c:pt>
                <c:pt idx="399">
                  <c:v>5.404071477812014E-35</c:v>
                </c:pt>
                <c:pt idx="400">
                  <c:v>2.0881212840461534E-35</c:v>
                </c:pt>
                <c:pt idx="401">
                  <c:v>8.0254591525427848E-36</c:v>
                </c:pt>
                <c:pt idx="402">
                  <c:v>3.0680581747791067E-36</c:v>
                </c:pt>
                <c:pt idx="403">
                  <c:v>1.1666398979631703E-36</c:v>
                </c:pt>
                <c:pt idx="404">
                  <c:v>4.4125495213869472E-37</c:v>
                </c:pt>
                <c:pt idx="405">
                  <c:v>1.6600527679209721E-37</c:v>
                </c:pt>
                <c:pt idx="406">
                  <c:v>6.212032609631711E-38</c:v>
                </c:pt>
                <c:pt idx="407">
                  <c:v>2.3121983856584201E-38</c:v>
                </c:pt>
                <c:pt idx="408">
                  <c:v>8.5604381431229288E-39</c:v>
                </c:pt>
                <c:pt idx="409">
                  <c:v>3.1524370736564068E-39</c:v>
                </c:pt>
                <c:pt idx="410">
                  <c:v>1.1547192136481224E-39</c:v>
                </c:pt>
                <c:pt idx="411">
                  <c:v>4.2071296052910191E-40</c:v>
                </c:pt>
                <c:pt idx="412">
                  <c:v>1.5246667283837658E-40</c:v>
                </c:pt>
                <c:pt idx="413">
                  <c:v>5.4959590499013404E-41</c:v>
                </c:pt>
                <c:pt idx="414">
                  <c:v>1.970568726954839E-41</c:v>
                </c:pt>
                <c:pt idx="415">
                  <c:v>7.0277971466407412E-42</c:v>
                </c:pt>
                <c:pt idx="416">
                  <c:v>2.4930235527060451E-42</c:v>
                </c:pt>
                <c:pt idx="417">
                  <c:v>8.7965642412989755E-43</c:v>
                </c:pt>
                <c:pt idx="418">
                  <c:v>3.0873033838860311E-43</c:v>
                </c:pt>
                <c:pt idx="419">
                  <c:v>1.0777674724040713E-43</c:v>
                </c:pt>
                <c:pt idx="420">
                  <c:v>3.7424014139107905E-44</c:v>
                </c:pt>
                <c:pt idx="421">
                  <c:v>1.2925733512660632E-44</c:v>
                </c:pt>
                <c:pt idx="422">
                  <c:v>4.4405785864575531E-45</c:v>
                </c:pt>
                <c:pt idx="423">
                  <c:v>1.5174117957747474E-45</c:v>
                </c:pt>
                <c:pt idx="424">
                  <c:v>5.1575908208683296E-46</c:v>
                </c:pt>
                <c:pt idx="425">
                  <c:v>1.7436922842141153E-46</c:v>
                </c:pt>
                <c:pt idx="426">
                  <c:v>5.8637080695741188E-47</c:v>
                </c:pt>
                <c:pt idx="427">
                  <c:v>1.9613466952078765E-47</c:v>
                </c:pt>
                <c:pt idx="428">
                  <c:v>6.5255320747927529E-48</c:v>
                </c:pt>
                <c:pt idx="429">
                  <c:v>2.1595189650146256E-48</c:v>
                </c:pt>
                <c:pt idx="430">
                  <c:v>7.1084947851104256E-49</c:v>
                </c:pt>
                <c:pt idx="431">
                  <c:v>2.3274363289895676E-49</c:v>
                </c:pt>
                <c:pt idx="432">
                  <c:v>7.5797957285214742E-50</c:v>
                </c:pt>
                <c:pt idx="433">
                  <c:v>2.4553687696763744E-50</c:v>
                </c:pt>
                <c:pt idx="434">
                  <c:v>7.9114390495510153E-51</c:v>
                </c:pt>
                <c:pt idx="435">
                  <c:v>2.535559338270797E-51</c:v>
                </c:pt>
                <c:pt idx="436">
                  <c:v>8.0829818490966565E-52</c:v>
                </c:pt>
                <c:pt idx="437">
                  <c:v>2.5630020975658026E-52</c:v>
                </c:pt>
                <c:pt idx="438">
                  <c:v>8.0836193108673866E-53</c:v>
                </c:pt>
                <c:pt idx="439">
                  <c:v>2.5359592861887349E-53</c:v>
                </c:pt>
                <c:pt idx="440">
                  <c:v>7.9133109964820209E-54</c:v>
                </c:pt>
                <c:pt idx="441">
                  <c:v>2.4561434287916993E-54</c:v>
                </c:pt>
                <c:pt idx="442">
                  <c:v>7.582785090787536E-55</c:v>
                </c:pt>
                <c:pt idx="443">
                  <c:v>2.3285378612663773E-55</c:v>
                </c:pt>
                <c:pt idx="444">
                  <c:v>7.1124199778164862E-56</c:v>
                </c:pt>
                <c:pt idx="445">
                  <c:v>2.1608818193173085E-56</c:v>
                </c:pt>
                <c:pt idx="446">
                  <c:v>6.5301652421176391E-57</c:v>
                </c:pt>
                <c:pt idx="447">
                  <c:v>1.962894054051732E-57</c:v>
                </c:pt>
                <c:pt idx="448">
                  <c:v>5.8687969099214113E-58</c:v>
                </c:pt>
                <c:pt idx="449">
                  <c:v>1.7453431889728122E-58</c:v>
                </c:pt>
                <c:pt idx="450">
                  <c:v>5.1628810963958065E-59</c:v>
                </c:pt>
                <c:pt idx="451">
                  <c:v>1.5190880376041916E-59</c:v>
                </c:pt>
                <c:pt idx="452">
                  <c:v>4.4458345595078296E-60</c:v>
                </c:pt>
                <c:pt idx="453">
                  <c:v>1.2942053304650447E-60</c:v>
                </c:pt>
                <c:pt idx="454">
                  <c:v>3.7474220166260898E-61</c:v>
                </c:pt>
                <c:pt idx="455">
                  <c:v>1.0792984585916174E-61</c:v>
                </c:pt>
                <c:pt idx="456">
                  <c:v>3.0919327735093429E-62</c:v>
                </c:pt>
                <c:pt idx="457">
                  <c:v>8.8104494057349714E-63</c:v>
                </c:pt>
                <c:pt idx="458">
                  <c:v>2.4971556520885628E-63</c:v>
                </c:pt>
                <c:pt idx="459">
                  <c:v>7.0400006383285411E-64</c:v>
                </c:pt>
                <c:pt idx="460">
                  <c:v>1.9741462197138181E-64</c:v>
                </c:pt>
                <c:pt idx="461">
                  <c:v>5.5063709789714829E-65</c:v>
                </c:pt>
                <c:pt idx="462">
                  <c:v>1.5276756337779713E-65</c:v>
                </c:pt>
                <c:pt idx="463">
                  <c:v>4.2157647569709681E-66</c:v>
                </c:pt>
                <c:pt idx="464">
                  <c:v>1.1571805332947147E-66</c:v>
                </c:pt>
                <c:pt idx="465">
                  <c:v>3.1594057364563704E-67</c:v>
                </c:pt>
                <c:pt idx="466">
                  <c:v>8.5800381450945875E-68</c:v>
                </c:pt>
                <c:pt idx="467">
                  <c:v>2.3176751695351447E-68</c:v>
                </c:pt>
                <c:pt idx="468">
                  <c:v>6.2272377980805508E-69</c:v>
                </c:pt>
                <c:pt idx="469">
                  <c:v>1.6642473180543082E-69</c:v>
                </c:pt>
                <c:pt idx="470">
                  <c:v>4.4240478358602566E-70</c:v>
                </c:pt>
                <c:pt idx="471">
                  <c:v>1.1697721992135885E-70</c:v>
                </c:pt>
                <c:pt idx="472">
                  <c:v>3.0765381883816652E-71</c:v>
                </c:pt>
                <c:pt idx="473">
                  <c:v>8.0482759368178738E-72</c:v>
                </c:pt>
                <c:pt idx="474">
                  <c:v>2.094223065153443E-72</c:v>
                </c:pt>
                <c:pt idx="475">
                  <c:v>5.4202903627943319E-73</c:v>
                </c:pt>
                <c:pt idx="476">
                  <c:v>1.3954095755436945E-73</c:v>
                </c:pt>
                <c:pt idx="477">
                  <c:v>3.5732251213903264E-74</c:v>
                </c:pt>
                <c:pt idx="478">
                  <c:v>9.1011986015059106E-75</c:v>
                </c:pt>
                <c:pt idx="479">
                  <c:v>2.3057718736593081E-75</c:v>
                </c:pt>
                <c:pt idx="480">
                  <c:v>5.8105014799690058E-76</c:v>
                </c:pt>
                <c:pt idx="481">
                  <c:v>1.4564327230199022E-76</c:v>
                </c:pt>
                <c:pt idx="482">
                  <c:v>3.631171599819458E-77</c:v>
                </c:pt>
                <c:pt idx="483">
                  <c:v>9.0049778945467405E-78</c:v>
                </c:pt>
                <c:pt idx="484">
                  <c:v>2.2212531776669811E-78</c:v>
                </c:pt>
                <c:pt idx="485">
                  <c:v>5.4499561276240925E-79</c:v>
                </c:pt>
                <c:pt idx="486">
                  <c:v>1.3300485171792199E-79</c:v>
                </c:pt>
                <c:pt idx="487">
                  <c:v>3.2286539060057829E-80</c:v>
                </c:pt>
                <c:pt idx="488">
                  <c:v>7.7956985429958205E-81</c:v>
                </c:pt>
                <c:pt idx="489">
                  <c:v>1.8722684243359607E-81</c:v>
                </c:pt>
                <c:pt idx="490">
                  <c:v>4.4726068265964042E-82</c:v>
                </c:pt>
                <c:pt idx="491">
                  <c:v>1.0627542849406357E-82</c:v>
                </c:pt>
                <c:pt idx="492">
                  <c:v>2.5117970155149515E-83</c:v>
                </c:pt>
                <c:pt idx="493">
                  <c:v>5.9049435270434323E-84</c:v>
                </c:pt>
                <c:pt idx="494">
                  <c:v>1.3807863655790409E-84</c:v>
                </c:pt>
                <c:pt idx="495">
                  <c:v>3.2115653567689983E-85</c:v>
                </c:pt>
                <c:pt idx="496">
                  <c:v>7.4299616491461833E-86</c:v>
                </c:pt>
                <c:pt idx="497">
                  <c:v>1.7097629927988346E-86</c:v>
                </c:pt>
                <c:pt idx="498">
                  <c:v>3.9134950276070549E-87</c:v>
                </c:pt>
                <c:pt idx="499">
                  <c:v>8.9099074528575803E-88</c:v>
                </c:pt>
                <c:pt idx="500">
                  <c:v>2.0177210869785689E-88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1.1404703336658108E-26</c:v>
                </c:pt>
                <c:pt idx="1">
                  <c:v>2.6182829314163266E-26</c:v>
                </c:pt>
                <c:pt idx="2">
                  <c:v>5.9790018728379613E-26</c:v>
                </c:pt>
                <c:pt idx="3">
                  <c:v>1.3580643140645102E-25</c:v>
                </c:pt>
                <c:pt idx="4">
                  <c:v>3.0682554785745445E-25</c:v>
                </c:pt>
                <c:pt idx="5">
                  <c:v>6.8951264061093762E-25</c:v>
                </c:pt>
                <c:pt idx="6">
                  <c:v>1.541247834540742E-24</c:v>
                </c:pt>
                <c:pt idx="7">
                  <c:v>3.4267487222982598E-24</c:v>
                </c:pt>
                <c:pt idx="8">
                  <c:v>7.5782961450973354E-24</c:v>
                </c:pt>
                <c:pt idx="9">
                  <c:v>1.667018497435561E-23</c:v>
                </c:pt>
                <c:pt idx="10">
                  <c:v>3.6474453879768734E-23</c:v>
                </c:pt>
                <c:pt idx="11">
                  <c:v>7.9381026450693385E-23</c:v>
                </c:pt>
                <c:pt idx="12">
                  <c:v>1.7183995711720701E-22</c:v>
                </c:pt>
                <c:pt idx="13">
                  <c:v>3.700080169350929E-22</c:v>
                </c:pt>
                <c:pt idx="14">
                  <c:v>7.9246053879792704E-22</c:v>
                </c:pt>
                <c:pt idx="15">
                  <c:v>1.6881991988201137E-21</c:v>
                </c:pt>
                <c:pt idx="16">
                  <c:v>3.5772497937277855E-21</c:v>
                </c:pt>
                <c:pt idx="17">
                  <c:v>7.5397054153106981E-21</c:v>
                </c:pt>
                <c:pt idx="18">
                  <c:v>1.5806620315296074E-20</c:v>
                </c:pt>
                <c:pt idx="19">
                  <c:v>3.296121393279077E-20</c:v>
                </c:pt>
                <c:pt idx="20">
                  <c:v>6.8367060534340414E-20</c:v>
                </c:pt>
                <c:pt idx="21">
                  <c:v>1.4104904510601873E-19</c:v>
                </c:pt>
                <c:pt idx="22">
                  <c:v>2.8944958157303722E-19</c:v>
                </c:pt>
                <c:pt idx="23">
                  <c:v>5.9082006334823732E-19</c:v>
                </c:pt>
                <c:pt idx="24">
                  <c:v>1.1995464690286904E-18</c:v>
                </c:pt>
                <c:pt idx="25">
                  <c:v>2.4224702461296064E-18</c:v>
                </c:pt>
                <c:pt idx="26">
                  <c:v>4.8660812869660592E-18</c:v>
                </c:pt>
                <c:pt idx="27">
                  <c:v>9.7225413843211806E-18</c:v>
                </c:pt>
                <c:pt idx="28">
                  <c:v>1.932234243039176E-17</c:v>
                </c:pt>
                <c:pt idx="29">
                  <c:v>3.8196122845606648E-17</c:v>
                </c:pt>
                <c:pt idx="30">
                  <c:v>7.510317919353232E-17</c:v>
                </c:pt>
                <c:pt idx="31">
                  <c:v>1.4688481298170441E-16</c:v>
                </c:pt>
                <c:pt idx="32">
                  <c:v>2.8574260572483958E-16</c:v>
                </c:pt>
                <c:pt idx="33">
                  <c:v>5.5290770239167378E-16</c:v>
                </c:pt>
                <c:pt idx="34">
                  <c:v>1.0641670612683199E-15</c:v>
                </c:pt>
                <c:pt idx="35">
                  <c:v>2.0372602782101324E-15</c:v>
                </c:pt>
                <c:pt idx="36">
                  <c:v>3.8793838714212824E-15</c:v>
                </c:pt>
                <c:pt idx="37">
                  <c:v>7.3478203118399829E-15</c:v>
                </c:pt>
                <c:pt idx="38">
                  <c:v>1.3843115156676569E-14</c:v>
                </c:pt>
                <c:pt idx="39">
                  <c:v>2.5941116801473077E-14</c:v>
                </c:pt>
                <c:pt idx="40">
                  <c:v>4.835295715104448E-14</c:v>
                </c:pt>
                <c:pt idx="41">
                  <c:v>8.96472440986808E-14</c:v>
                </c:pt>
                <c:pt idx="42">
                  <c:v>1.6532189692049719E-13</c:v>
                </c:pt>
                <c:pt idx="43">
                  <c:v>3.0325177349313699E-13</c:v>
                </c:pt>
                <c:pt idx="44">
                  <c:v>5.5329386163943466E-13</c:v>
                </c:pt>
                <c:pt idx="45">
                  <c:v>1.0041252493140451E-12</c:v>
                </c:pt>
                <c:pt idx="46">
                  <c:v>1.812589486172177E-12</c:v>
                </c:pt>
                <c:pt idx="47">
                  <c:v>3.2545470798123765E-12</c:v>
                </c:pt>
                <c:pt idx="48">
                  <c:v>5.8124762747967157E-12</c:v>
                </c:pt>
                <c:pt idx="49">
                  <c:v>1.0325506420998064E-11</c:v>
                </c:pt>
                <c:pt idx="50">
                  <c:v>1.8244882132256797E-11</c:v>
                </c:pt>
                <c:pt idx="51">
                  <c:v>3.2066406667053133E-11</c:v>
                </c:pt>
                <c:pt idx="52">
                  <c:v>5.6058188943495925E-11</c:v>
                </c:pt>
                <c:pt idx="53">
                  <c:v>9.7478169031854097E-11</c:v>
                </c:pt>
                <c:pt idx="54">
                  <c:v>1.6859907833519955E-10</c:v>
                </c:pt>
                <c:pt idx="55">
                  <c:v>2.900564733641978E-10</c:v>
                </c:pt>
                <c:pt idx="56">
                  <c:v>4.9635164038205819E-10</c:v>
                </c:pt>
                <c:pt idx="57">
                  <c:v>8.4484277373156093E-10</c:v>
                </c:pt>
                <c:pt idx="58">
                  <c:v>1.430348480702529E-9</c:v>
                </c:pt>
                <c:pt idx="59">
                  <c:v>2.4087257606808341E-9</c:v>
                </c:pt>
                <c:pt idx="60">
                  <c:v>4.0347105943792885E-9</c:v>
                </c:pt>
                <c:pt idx="61">
                  <c:v>6.7222854965311136E-9</c:v>
                </c:pt>
                <c:pt idx="62">
                  <c:v>1.1140406821010955E-8</c:v>
                </c:pt>
                <c:pt idx="63">
                  <c:v>1.8363889929690581E-8</c:v>
                </c:pt>
                <c:pt idx="64">
                  <c:v>3.0109798180193532E-8</c:v>
                </c:pt>
                <c:pt idx="65">
                  <c:v>4.9105545640486643E-8</c:v>
                </c:pt>
                <c:pt idx="66">
                  <c:v>7.9658618581342445E-8</c:v>
                </c:pt>
                <c:pt idx="67">
                  <c:v>1.2853296719215918E-7</c:v>
                </c:pt>
                <c:pt idx="68">
                  <c:v>2.0628888527631089E-7</c:v>
                </c:pt>
                <c:pt idx="69">
                  <c:v>3.2931890129950092E-7</c:v>
                </c:pt>
                <c:pt idx="70">
                  <c:v>5.2292212769944732E-7</c:v>
                </c:pt>
                <c:pt idx="71">
                  <c:v>8.2591796809392829E-7</c:v>
                </c:pt>
                <c:pt idx="72">
                  <c:v>1.2975268163283565E-6</c:v>
                </c:pt>
                <c:pt idx="73">
                  <c:v>2.0275674156280423E-6</c:v>
                </c:pt>
                <c:pt idx="74">
                  <c:v>3.1514744982115594E-6</c:v>
                </c:pt>
                <c:pt idx="75">
                  <c:v>4.8722753530820722E-6</c:v>
                </c:pt>
                <c:pt idx="76">
                  <c:v>7.4925454176408784E-6</c:v>
                </c:pt>
                <c:pt idx="77">
                  <c:v>1.1460576838599809E-5</c:v>
                </c:pt>
                <c:pt idx="78">
                  <c:v>1.7436652136273877E-5</c:v>
                </c:pt>
                <c:pt idx="79">
                  <c:v>2.63875617469464E-5</c:v>
                </c:pt>
                <c:pt idx="80">
                  <c:v>3.9720522685530389E-5</c:v>
                </c:pt>
                <c:pt idx="81">
                  <c:v>5.9471676314291788E-5</c:v>
                </c:pt>
                <c:pt idx="82">
                  <c:v>8.856965200703541E-5</c:v>
                </c:pt>
                <c:pt idx="83">
                  <c:v>1.3120162972108494E-4</c:v>
                </c:pt>
                <c:pt idx="84">
                  <c:v>1.9331833857168671E-4</c:v>
                </c:pt>
                <c:pt idx="85">
                  <c:v>2.8332598772191106E-4</c:v>
                </c:pt>
                <c:pt idx="86">
                  <c:v>4.1302781700185663E-4</c:v>
                </c:pt>
                <c:pt idx="87">
                  <c:v>5.9889643160185074E-4</c:v>
                </c:pt>
                <c:pt idx="88">
                  <c:v>8.6378106971793215E-4</c:v>
                </c:pt>
                <c:pt idx="89">
                  <c:v>1.2391822146375683E-3</c:v>
                </c:pt>
                <c:pt idx="90">
                  <c:v>1.7682602907252106E-3</c:v>
                </c:pt>
                <c:pt idx="91">
                  <c:v>2.509786332262337E-3</c:v>
                </c:pt>
                <c:pt idx="92">
                  <c:v>3.5432911428042372E-3</c:v>
                </c:pt>
                <c:pt idx="93">
                  <c:v>4.9757260399448822E-3</c:v>
                </c:pt>
                <c:pt idx="94">
                  <c:v>6.9500129720510414E-3</c:v>
                </c:pt>
                <c:pt idx="95">
                  <c:v>9.6559343206343747E-3</c:v>
                </c:pt>
                <c:pt idx="96">
                  <c:v>1.3343892172915565E-2</c:v>
                </c:pt>
                <c:pt idx="97">
                  <c:v>1.834215156832689E-2</c:v>
                </c:pt>
                <c:pt idx="98">
                  <c:v>2.5078269482339578E-2</c:v>
                </c:pt>
                <c:pt idx="99">
                  <c:v>3.4105497174847253E-2</c:v>
                </c:pt>
                <c:pt idx="100">
                  <c:v>4.6135022624988739E-2</c:v>
                </c:pt>
                <c:pt idx="101">
                  <c:v>6.2074985107462829E-2</c:v>
                </c:pt>
                <c:pt idx="102">
                  <c:v>8.3077236796259571E-2</c:v>
                </c:pt>
                <c:pt idx="103">
                  <c:v>0.11059283607350484</c:v>
                </c:pt>
                <c:pt idx="104">
                  <c:v>0.14643722170982285</c:v>
                </c:pt>
                <c:pt idx="105">
                  <c:v>0.19286592249865425</c:v>
                </c:pt>
                <c:pt idx="106">
                  <c:v>0.25266148840565683</c:v>
                </c:pt>
                <c:pt idx="107">
                  <c:v>0.32923207150825068</c:v>
                </c:pt>
                <c:pt idx="108">
                  <c:v>0.42672172303839667</c:v>
                </c:pt>
                <c:pt idx="109">
                  <c:v>0.55013199334670371</c:v>
                </c:pt>
                <c:pt idx="110">
                  <c:v>0.70545381416557029</c:v>
                </c:pt>
                <c:pt idx="111">
                  <c:v>0.89980790130966259</c:v>
                </c:pt>
                <c:pt idx="112">
                  <c:v>1.1415910413986563</c:v>
                </c:pt>
                <c:pt idx="113">
                  <c:v>1.4406246269997023</c:v>
                </c:pt>
                <c:pt idx="114">
                  <c:v>1.8083006994496689</c:v>
                </c:pt>
                <c:pt idx="115">
                  <c:v>2.2577195778269883</c:v>
                </c:pt>
                <c:pt idx="116">
                  <c:v>2.8038119392330758</c:v>
                </c:pt>
                <c:pt idx="117">
                  <c:v>3.4634370263224477</c:v>
                </c:pt>
                <c:pt idx="118">
                  <c:v>4.2554475628165092</c:v>
                </c:pt>
                <c:pt idx="119">
                  <c:v>5.2007110386505309</c:v>
                </c:pt>
                <c:pt idx="120">
                  <c:v>6.3220763754080522</c:v>
                </c:pt>
                <c:pt idx="121">
                  <c:v>7.6442746980631036</c:v>
                </c:pt>
                <c:pt idx="122">
                  <c:v>9.1937431204697848</c:v>
                </c:pt>
                <c:pt idx="123">
                  <c:v>10.998361194506572</c:v>
                </c:pt>
                <c:pt idx="124">
                  <c:v>13.087091059421081</c:v>
                </c:pt>
                <c:pt idx="125">
                  <c:v>15.489514422046769</c:v>
                </c:pt>
                <c:pt idx="126">
                  <c:v>18.235262335446418</c:v>
                </c:pt>
                <c:pt idx="127">
                  <c:v>21.353337322399764</c:v>
                </c:pt>
                <c:pt idx="128">
                  <c:v>24.871331667066407</c:v>
                </c:pt>
                <c:pt idx="129">
                  <c:v>28.814550580546165</c:v>
                </c:pt>
                <c:pt idx="130">
                  <c:v>33.205054289545949</c:v>
                </c:pt>
                <c:pt idx="131">
                  <c:v>38.060638705589497</c:v>
                </c:pt>
                <c:pt idx="132">
                  <c:v>43.39377996022926</c:v>
                </c:pt>
                <c:pt idx="133">
                  <c:v>49.210573453300839</c:v>
                </c:pt>
                <c:pt idx="134">
                  <c:v>55.509702840185433</c:v>
                </c:pt>
                <c:pt idx="135">
                  <c:v>62.28147824927774</c:v>
                </c:pt>
                <c:pt idx="136">
                  <c:v>69.506985644981668</c:v>
                </c:pt>
                <c:pt idx="137">
                  <c:v>77.157390331685065</c:v>
                </c:pt>
                <c:pt idx="138">
                  <c:v>85.193436874063764</c:v>
                </c:pt>
                <c:pt idx="139">
                  <c:v>93.565185001101284</c:v>
                </c:pt>
                <c:pt idx="140">
                  <c:v>102.21201626646449</c:v>
                </c:pt>
                <c:pt idx="141">
                  <c:v>111.06293936272728</c:v>
                </c:pt>
                <c:pt idx="142">
                  <c:v>120.03721315451867</c:v>
                </c:pt>
                <c:pt idx="143">
                  <c:v>129.04529595077574</c:v>
                </c:pt>
                <c:pt idx="144">
                  <c:v>137.99011764265367</c:v>
                </c:pt>
                <c:pt idx="145">
                  <c:v>146.76865856311665</c:v>
                </c:pt>
                <c:pt idx="146">
                  <c:v>155.27380583770176</c:v>
                </c:pt>
                <c:pt idx="147">
                  <c:v>163.39644521681549</c:v>
                </c:pt>
                <c:pt idx="148">
                  <c:v>171.02773456127889</c:v>
                </c:pt>
                <c:pt idx="149">
                  <c:v>178.06149494026735</c:v>
                </c:pt>
                <c:pt idx="150">
                  <c:v>184.39664729306921</c:v>
                </c:pt>
                <c:pt idx="151">
                  <c:v>189.93961731648585</c:v>
                </c:pt>
                <c:pt idx="152">
                  <c:v>194.60662906062063</c:v>
                </c:pt>
                <c:pt idx="153">
                  <c:v>198.32580888943792</c:v>
                </c:pt>
                <c:pt idx="154">
                  <c:v>201.0390260598499</c:v>
                </c:pt>
                <c:pt idx="155">
                  <c:v>202.7034040833139</c:v>
                </c:pt>
                <c:pt idx="156">
                  <c:v>203.29244796481782</c:v>
                </c:pt>
                <c:pt idx="157">
                  <c:v>202.7967459045251</c:v>
                </c:pt>
                <c:pt idx="158">
                  <c:v>201.22421949051852</c:v>
                </c:pt>
                <c:pt idx="159">
                  <c:v>198.59991308797615</c:v>
                </c:pt>
                <c:pt idx="160">
                  <c:v>194.96533025017166</c:v>
                </c:pt>
                <c:pt idx="161">
                  <c:v>190.37734172358228</c:v>
                </c:pt>
                <c:pt idx="162">
                  <c:v>184.90670519848314</c:v>
                </c:pt>
                <c:pt idx="163">
                  <c:v>178.63625064079764</c:v>
                </c:pt>
                <c:pt idx="164">
                  <c:v>171.65879621282465</c:v>
                </c:pt>
                <c:pt idx="165">
                  <c:v>164.07486797499121</c:v>
                </c:pt>
                <c:pt idx="166">
                  <c:v>155.99030145058626</c:v>
                </c:pt>
                <c:pt idx="167">
                  <c:v>147.51380460382708</c:v>
                </c:pt>
                <c:pt idx="168">
                  <c:v>138.75455988420052</c:v>
                </c:pt>
                <c:pt idx="169">
                  <c:v>129.81993795494975</c:v>
                </c:pt>
                <c:pt idx="170">
                  <c:v>120.81338793134614</c:v>
                </c:pt>
                <c:pt idx="171">
                  <c:v>111.8325589091792</c:v>
                </c:pt>
                <c:pt idx="172">
                  <c:v>102.96769585862212</c:v>
                </c:pt>
                <c:pt idx="173">
                  <c:v>94.300340236386091</c:v>
                </c:pt>
                <c:pt idx="174">
                  <c:v>85.902352583828858</c:v>
                </c:pt>
                <c:pt idx="175">
                  <c:v>77.835261557750286</c:v>
                </c:pt>
                <c:pt idx="176">
                  <c:v>70.149931851425407</c:v>
                </c:pt>
                <c:pt idx="177">
                  <c:v>62.886532786358387</c:v>
                </c:pt>
                <c:pt idx="178">
                  <c:v>56.074780363898334</c:v>
                </c:pt>
                <c:pt idx="179">
                  <c:v>49.734418515494134</c:v>
                </c:pt>
                <c:pt idx="180">
                  <c:v>43.875900314511433</c:v>
                </c:pt>
                <c:pt idx="181">
                  <c:v>38.501227027259702</c:v>
                </c:pt>
                <c:pt idx="182">
                  <c:v>33.604901995746992</c:v>
                </c:pt>
                <c:pt idx="183">
                  <c:v>29.174957278950995</c:v>
                </c:pt>
                <c:pt idx="184">
                  <c:v>25.194013481896324</c:v>
                </c:pt>
                <c:pt idx="185">
                  <c:v>21.640336972809507</c:v>
                </c:pt>
                <c:pt idx="186">
                  <c:v>18.488863401936577</c:v>
                </c:pt>
                <c:pt idx="187">
                  <c:v>15.712161759760223</c:v>
                </c:pt>
                <c:pt idx="188">
                  <c:v>13.281318829202847</c:v>
                </c:pt>
                <c:pt idx="189">
                  <c:v>11.166729506628887</c:v>
                </c:pt>
                <c:pt idx="190">
                  <c:v>9.3387838412140063</c:v>
                </c:pt>
                <c:pt idx="191">
                  <c:v>7.76844657080317</c:v>
                </c:pt>
                <c:pt idx="192">
                  <c:v>6.4277292658325917</c:v>
                </c:pt>
                <c:pt idx="193">
                  <c:v>5.290058834290801</c:v>
                </c:pt>
                <c:pt idx="194">
                  <c:v>4.3305490421098245</c:v>
                </c:pt>
                <c:pt idx="195">
                  <c:v>3.5261838605743288</c:v>
                </c:pt>
                <c:pt idx="196">
                  <c:v>2.8559228977852182</c:v>
                </c:pt>
                <c:pt idx="197">
                  <c:v>2.3007399661403203</c:v>
                </c:pt>
                <c:pt idx="198">
                  <c:v>1.8436060639336298</c:v>
                </c:pt>
                <c:pt idx="199">
                  <c:v>1.4694278007945452</c:v>
                </c:pt>
                <c:pt idx="200">
                  <c:v>1.1649516733343157</c:v>
                </c:pt>
                <c:pt idx="201">
                  <c:v>0.91864369764221698</c:v>
                </c:pt>
                <c:pt idx="202">
                  <c:v>0.72055282185268121</c:v>
                </c:pt>
                <c:pt idx="203">
                  <c:v>0.56216535794710076</c:v>
                </c:pt>
                <c:pt idx="204">
                  <c:v>0.43625645829766863</c:v>
                </c:pt>
                <c:pt idx="205">
                  <c:v>0.33674347698046769</c:v>
                </c:pt>
                <c:pt idx="206">
                  <c:v>0.25854494286037238</c:v>
                </c:pt>
                <c:pt idx="207">
                  <c:v>0.19744786224280736</c:v>
                </c:pt>
                <c:pt idx="208">
                  <c:v>0.14998518312278544</c:v>
                </c:pt>
                <c:pt idx="209">
                  <c:v>0.11332450021223371</c:v>
                </c:pt>
                <c:pt idx="210">
                  <c:v>8.5168461110225108E-2</c:v>
                </c:pt>
                <c:pt idx="211">
                  <c:v>6.3666843818009577E-2</c:v>
                </c:pt>
                <c:pt idx="212">
                  <c:v>4.7339904205772367E-2</c:v>
                </c:pt>
                <c:pt idx="213">
                  <c:v>3.5012325849191832E-2</c:v>
                </c:pt>
                <c:pt idx="214">
                  <c:v>2.5756929045410302E-2</c:v>
                </c:pt>
                <c:pt idx="215">
                  <c:v>1.8847195460152507E-2</c:v>
                </c:pt>
                <c:pt idx="216">
                  <c:v>1.3717624817616536E-2</c:v>
                </c:pt>
                <c:pt idx="217">
                  <c:v>9.9309464393507324E-3</c:v>
                </c:pt>
                <c:pt idx="218">
                  <c:v>7.1512488627320427E-3</c:v>
                </c:pt>
                <c:pt idx="219">
                  <c:v>5.1221545336325534E-3</c:v>
                </c:pt>
                <c:pt idx="220">
                  <c:v>3.6492447762870098E-3</c:v>
                </c:pt>
                <c:pt idx="221">
                  <c:v>2.5860257574560311E-3</c:v>
                </c:pt>
                <c:pt idx="222">
                  <c:v>1.8228134754297758E-3</c:v>
                </c:pt>
                <c:pt idx="223">
                  <c:v>1.278000865144465E-3</c:v>
                </c:pt>
                <c:pt idx="224">
                  <c:v>8.9125011350390257E-4</c:v>
                </c:pt>
                <c:pt idx="225">
                  <c:v>6.1822644960511338E-4</c:v>
                </c:pt>
                <c:pt idx="226">
                  <c:v>4.2655505986805996E-4</c:v>
                </c:pt>
                <c:pt idx="227">
                  <c:v>2.9274005323668095E-4</c:v>
                </c:pt>
                <c:pt idx="228">
                  <c:v>1.9983370018903366E-4</c:v>
                </c:pt>
                <c:pt idx="229">
                  <c:v>1.3568593933631758E-4</c:v>
                </c:pt>
                <c:pt idx="230">
                  <c:v>9.1639032244008063E-5</c:v>
                </c:pt>
                <c:pt idx="231">
                  <c:v>6.15610014026975E-5</c:v>
                </c:pt>
                <c:pt idx="232">
                  <c:v>4.113489475674827E-5</c:v>
                </c:pt>
                <c:pt idx="233">
                  <c:v>2.7339756248782638E-5</c:v>
                </c:pt>
                <c:pt idx="234">
                  <c:v>1.8074172339454529E-5</c:v>
                </c:pt>
                <c:pt idx="235">
                  <c:v>1.1885069695700326E-5</c:v>
                </c:pt>
                <c:pt idx="236">
                  <c:v>7.7736427791761819E-6</c:v>
                </c:pt>
                <c:pt idx="237">
                  <c:v>5.0573959868786126E-6</c:v>
                </c:pt>
                <c:pt idx="238">
                  <c:v>3.272720166080932E-6</c:v>
                </c:pt>
                <c:pt idx="239">
                  <c:v>2.1065429510548049E-6</c:v>
                </c:pt>
                <c:pt idx="240">
                  <c:v>1.3486873919482259E-6</c:v>
                </c:pt>
                <c:pt idx="241">
                  <c:v>8.5887865486410332E-7</c:v>
                </c:pt>
                <c:pt idx="242">
                  <c:v>5.4404128128799928E-7</c:v>
                </c:pt>
                <c:pt idx="243">
                  <c:v>3.4277681012294622E-7</c:v>
                </c:pt>
                <c:pt idx="244">
                  <c:v>2.1481793828489368E-7</c:v>
                </c:pt>
                <c:pt idx="245">
                  <c:v>1.3390882163480511E-7</c:v>
                </c:pt>
                <c:pt idx="246">
                  <c:v>8.3028533201809896E-8</c:v>
                </c:pt>
                <c:pt idx="247">
                  <c:v>5.1206498051377712E-8</c:v>
                </c:pt>
                <c:pt idx="248">
                  <c:v>3.1412486818892964E-8</c:v>
                </c:pt>
                <c:pt idx="249">
                  <c:v>1.9167218592081217E-8</c:v>
                </c:pt>
                <c:pt idx="250">
                  <c:v>1.1633098496361878E-8</c:v>
                </c:pt>
                <c:pt idx="251">
                  <c:v>7.0228153180627097E-9</c:v>
                </c:pt>
                <c:pt idx="252">
                  <c:v>4.2170293463524032E-9</c:v>
                </c:pt>
                <c:pt idx="253">
                  <c:v>2.5187295180120012E-9</c:v>
                </c:pt>
                <c:pt idx="254">
                  <c:v>1.4963595974914613E-9</c:v>
                </c:pt>
                <c:pt idx="255">
                  <c:v>8.842395747918611E-10</c:v>
                </c:pt>
                <c:pt idx="256">
                  <c:v>5.1973678531100311E-10</c:v>
                </c:pt>
                <c:pt idx="257">
                  <c:v>3.0386207320945906E-10</c:v>
                </c:pt>
                <c:pt idx="258">
                  <c:v>1.7670509442748107E-10</c:v>
                </c:pt>
                <c:pt idx="259">
                  <c:v>1.0221183313604819E-10</c:v>
                </c:pt>
                <c:pt idx="260">
                  <c:v>5.8807513530803939E-11</c:v>
                </c:pt>
                <c:pt idx="261">
                  <c:v>3.365456566786679E-11</c:v>
                </c:pt>
                <c:pt idx="262">
                  <c:v>1.915731745941513E-11</c:v>
                </c:pt>
                <c:pt idx="263">
                  <c:v>1.0846882486094081E-11</c:v>
                </c:pt>
                <c:pt idx="264">
                  <c:v>6.1087831267897401E-12</c:v>
                </c:pt>
                <c:pt idx="265">
                  <c:v>3.4220315733528926E-12</c:v>
                </c:pt>
                <c:pt idx="266">
                  <c:v>1.9067460280445952E-12</c:v>
                </c:pt>
                <c:pt idx="267">
                  <c:v>1.056771814524674E-12</c:v>
                </c:pt>
                <c:pt idx="268">
                  <c:v>5.8257135393768757E-13</c:v>
                </c:pt>
                <c:pt idx="269">
                  <c:v>3.1944534436861069E-13</c:v>
                </c:pt>
                <c:pt idx="270">
                  <c:v>1.7423023940308045E-13</c:v>
                </c:pt>
                <c:pt idx="271">
                  <c:v>9.4521376316309724E-14</c:v>
                </c:pt>
                <c:pt idx="272">
                  <c:v>5.1005390056762908E-14</c:v>
                </c:pt>
                <c:pt idx="273">
                  <c:v>2.7376734397201336E-14</c:v>
                </c:pt>
                <c:pt idx="274">
                  <c:v>1.4615939781946294E-14</c:v>
                </c:pt>
                <c:pt idx="275">
                  <c:v>7.7616022033434072E-15</c:v>
                </c:pt>
                <c:pt idx="276">
                  <c:v>4.0997327681646492E-15</c:v>
                </c:pt>
                <c:pt idx="277">
                  <c:v>2.153968018580273E-15</c:v>
                </c:pt>
                <c:pt idx="278">
                  <c:v>1.1256476924616707E-15</c:v>
                </c:pt>
                <c:pt idx="279">
                  <c:v>5.8512041779456565E-16</c:v>
                </c:pt>
                <c:pt idx="280">
                  <c:v>3.0252937755425043E-16</c:v>
                </c:pt>
                <c:pt idx="281">
                  <c:v>1.5558559591464129E-16</c:v>
                </c:pt>
                <c:pt idx="282">
                  <c:v>7.9588579677665172E-17</c:v>
                </c:pt>
                <c:pt idx="283">
                  <c:v>4.0495955847163439E-17</c:v>
                </c:pt>
                <c:pt idx="284">
                  <c:v>2.0495196532614069E-17</c:v>
                </c:pt>
                <c:pt idx="285">
                  <c:v>1.0317442404177316E-17</c:v>
                </c:pt>
                <c:pt idx="286">
                  <c:v>5.1662040097187185E-18</c:v>
                </c:pt>
                <c:pt idx="287">
                  <c:v>2.5730639739953648E-18</c:v>
                </c:pt>
                <c:pt idx="288">
                  <c:v>1.2747034148890494E-18</c:v>
                </c:pt>
                <c:pt idx="289">
                  <c:v>6.2812668971726568E-19</c:v>
                </c:pt>
                <c:pt idx="290">
                  <c:v>3.0786823262980129E-19</c:v>
                </c:pt>
                <c:pt idx="291">
                  <c:v>1.50093554542553E-19</c:v>
                </c:pt>
                <c:pt idx="292">
                  <c:v>7.2784472697763252E-20</c:v>
                </c:pt>
                <c:pt idx="293">
                  <c:v>3.5107101130393113E-20</c:v>
                </c:pt>
                <c:pt idx="294">
                  <c:v>1.6843437665273544E-20</c:v>
                </c:pt>
                <c:pt idx="295">
                  <c:v>8.0379635049824337E-21</c:v>
                </c:pt>
                <c:pt idx="296">
                  <c:v>3.8154068883067329E-21</c:v>
                </c:pt>
                <c:pt idx="297">
                  <c:v>1.8014210028763343E-21</c:v>
                </c:pt>
                <c:pt idx="298">
                  <c:v>8.4599757353131597E-22</c:v>
                </c:pt>
                <c:pt idx="299">
                  <c:v>3.9518690561866803E-22</c:v>
                </c:pt>
                <c:pt idx="300">
                  <c:v>1.8361810776183642E-22</c:v>
                </c:pt>
                <c:pt idx="301">
                  <c:v>8.4860972058718337E-23</c:v>
                </c:pt>
                <c:pt idx="302">
                  <c:v>3.901036644216797E-23</c:v>
                </c:pt>
                <c:pt idx="303">
                  <c:v>1.7837401609507513E-23</c:v>
                </c:pt>
                <c:pt idx="304">
                  <c:v>8.1126489633473074E-24</c:v>
                </c:pt>
                <c:pt idx="305">
                  <c:v>3.6700612402569252E-24</c:v>
                </c:pt>
                <c:pt idx="306">
                  <c:v>1.6514425531693691E-24</c:v>
                </c:pt>
                <c:pt idx="307">
                  <c:v>7.3915099162562435E-25</c:v>
                </c:pt>
                <c:pt idx="308">
                  <c:v>3.2906552847592491E-25</c:v>
                </c:pt>
                <c:pt idx="309">
                  <c:v>1.457173111376097E-25</c:v>
                </c:pt>
                <c:pt idx="310">
                  <c:v>6.4182915474486748E-26</c:v>
                </c:pt>
                <c:pt idx="311">
                  <c:v>2.8119478746348308E-26</c:v>
                </c:pt>
                <c:pt idx="312">
                  <c:v>1.2253908241400984E-26</c:v>
                </c:pt>
                <c:pt idx="313">
                  <c:v>5.3115529483258546E-27</c:v>
                </c:pt>
                <c:pt idx="314">
                  <c:v>2.290065685477337E-27</c:v>
                </c:pt>
                <c:pt idx="315">
                  <c:v>9.8209589672004239E-28</c:v>
                </c:pt>
                <c:pt idx="316">
                  <c:v>4.1892799847152888E-28</c:v>
                </c:pt>
                <c:pt idx="317">
                  <c:v>1.7774787202567718E-28</c:v>
                </c:pt>
                <c:pt idx="318">
                  <c:v>7.5015147315225806E-29</c:v>
                </c:pt>
                <c:pt idx="319">
                  <c:v>3.1490028658159026E-29</c:v>
                </c:pt>
                <c:pt idx="320">
                  <c:v>1.3148514157260496E-29</c:v>
                </c:pt>
                <c:pt idx="321">
                  <c:v>5.4608447995683434E-30</c:v>
                </c:pt>
                <c:pt idx="322">
                  <c:v>2.255913911127139E-30</c:v>
                </c:pt>
                <c:pt idx="323">
                  <c:v>9.2696800394243799E-31</c:v>
                </c:pt>
                <c:pt idx="324">
                  <c:v>3.7886675523974053E-31</c:v>
                </c:pt>
                <c:pt idx="325">
                  <c:v>1.5402378307895659E-31</c:v>
                </c:pt>
                <c:pt idx="326">
                  <c:v>6.2282868593480989E-32</c:v>
                </c:pt>
                <c:pt idx="327">
                  <c:v>2.5051224595132425E-32</c:v>
                </c:pt>
                <c:pt idx="328">
                  <c:v>1.0022333437942211E-32</c:v>
                </c:pt>
                <c:pt idx="329">
                  <c:v>3.9883041208118192E-33</c:v>
                </c:pt>
                <c:pt idx="330">
                  <c:v>1.5786549659839112E-33</c:v>
                </c:pt>
                <c:pt idx="331">
                  <c:v>6.2153516640134164E-34</c:v>
                </c:pt>
                <c:pt idx="332">
                  <c:v>2.4340176602399455E-34</c:v>
                </c:pt>
                <c:pt idx="333">
                  <c:v>9.4811556634834829E-35</c:v>
                </c:pt>
                <c:pt idx="334">
                  <c:v>3.6734857712930734E-35</c:v>
                </c:pt>
                <c:pt idx="335">
                  <c:v>1.4157122177625585E-35</c:v>
                </c:pt>
                <c:pt idx="336">
                  <c:v>5.4268914051940051E-36</c:v>
                </c:pt>
                <c:pt idx="337">
                  <c:v>2.0692207049856196E-36</c:v>
                </c:pt>
                <c:pt idx="338">
                  <c:v>7.8476934950434195E-37</c:v>
                </c:pt>
                <c:pt idx="339">
                  <c:v>2.9604435399070418E-37</c:v>
                </c:pt>
                <c:pt idx="340">
                  <c:v>1.1108388652827895E-37</c:v>
                </c:pt>
                <c:pt idx="341">
                  <c:v>4.1459578497457143E-38</c:v>
                </c:pt>
                <c:pt idx="342">
                  <c:v>1.539140378722562E-38</c:v>
                </c:pt>
                <c:pt idx="343">
                  <c:v>5.6834378378135348E-39</c:v>
                </c:pt>
                <c:pt idx="344">
                  <c:v>2.0874857993108282E-39</c:v>
                </c:pt>
                <c:pt idx="345">
                  <c:v>7.6263279719156671E-40</c:v>
                </c:pt>
                <c:pt idx="346">
                  <c:v>2.7713218112218382E-40</c:v>
                </c:pt>
                <c:pt idx="347">
                  <c:v>1.0017006934319535E-40</c:v>
                </c:pt>
                <c:pt idx="348">
                  <c:v>3.601376464384024E-41</c:v>
                </c:pt>
                <c:pt idx="349">
                  <c:v>1.2878895007969729E-41</c:v>
                </c:pt>
                <c:pt idx="350">
                  <c:v>4.5810835914275184E-42</c:v>
                </c:pt>
                <c:pt idx="351">
                  <c:v>1.6208296146989959E-42</c:v>
                </c:pt>
                <c:pt idx="352">
                  <c:v>5.7040857152298456E-43</c:v>
                </c:pt>
                <c:pt idx="353">
                  <c:v>1.9967066110772776E-43</c:v>
                </c:pt>
                <c:pt idx="354">
                  <c:v>6.9521959087780791E-44</c:v>
                </c:pt>
                <c:pt idx="355">
                  <c:v>2.4077382975335295E-44</c:v>
                </c:pt>
                <c:pt idx="356">
                  <c:v>8.2942303524885537E-45</c:v>
                </c:pt>
                <c:pt idx="357">
                  <c:v>2.8419892949086259E-45</c:v>
                </c:pt>
                <c:pt idx="358">
                  <c:v>9.6860858900637711E-46</c:v>
                </c:pt>
                <c:pt idx="359">
                  <c:v>3.2836263107345982E-46</c:v>
                </c:pt>
                <c:pt idx="360">
                  <c:v>1.107232107681852E-46</c:v>
                </c:pt>
                <c:pt idx="361">
                  <c:v>3.7136686224000436E-47</c:v>
                </c:pt>
                <c:pt idx="362">
                  <c:v>1.2389311102490285E-47</c:v>
                </c:pt>
                <c:pt idx="363">
                  <c:v>4.1112198516132613E-48</c:v>
                </c:pt>
                <c:pt idx="364">
                  <c:v>1.3569810349974446E-48</c:v>
                </c:pt>
                <c:pt idx="365">
                  <c:v>4.4550890306740645E-49</c:v>
                </c:pt>
                <c:pt idx="366">
                  <c:v>1.4548510432842618E-49</c:v>
                </c:pt>
                <c:pt idx="367">
                  <c:v>4.7256353356300475E-50</c:v>
                </c:pt>
                <c:pt idx="368">
                  <c:v>1.5267974072002583E-50</c:v>
                </c:pt>
                <c:pt idx="369">
                  <c:v>4.9066169557793933E-51</c:v>
                </c:pt>
                <c:pt idx="370">
                  <c:v>1.5684202102541068E-51</c:v>
                </c:pt>
                <c:pt idx="371">
                  <c:v>4.9868032918434226E-52</c:v>
                </c:pt>
                <c:pt idx="372">
                  <c:v>1.5771085207962294E-52</c:v>
                </c:pt>
                <c:pt idx="373">
                  <c:v>4.9611282241355067E-53</c:v>
                </c:pt>
                <c:pt idx="374">
                  <c:v>1.5523114417921554E-53</c:v>
                </c:pt>
                <c:pt idx="375">
                  <c:v>4.8312198210903303E-54</c:v>
                </c:pt>
                <c:pt idx="376">
                  <c:v>1.4955959182615347E-54</c:v>
                </c:pt>
                <c:pt idx="377">
                  <c:v>4.6052294905415389E-55</c:v>
                </c:pt>
                <c:pt idx="378">
                  <c:v>1.4104828696646556E-55</c:v>
                </c:pt>
                <c:pt idx="379">
                  <c:v>4.2969854979458307E-56</c:v>
                </c:pt>
                <c:pt idx="380">
                  <c:v>1.3020854710323283E-56</c:v>
                </c:pt>
                <c:pt idx="381">
                  <c:v>3.924593055293958E-57</c:v>
                </c:pt>
                <c:pt idx="382">
                  <c:v>1.176601240967303E-57</c:v>
                </c:pt>
                <c:pt idx="383">
                  <c:v>3.5086779390980406E-58</c:v>
                </c:pt>
                <c:pt idx="384">
                  <c:v>1.0407280103604357E-58</c:v>
                </c:pt>
                <c:pt idx="385">
                  <c:v>3.0705099823019777E-59</c:v>
                </c:pt>
                <c:pt idx="386">
                  <c:v>9.010799305036603E-60</c:v>
                </c:pt>
                <c:pt idx="387">
                  <c:v>2.6302416658828359E-60</c:v>
                </c:pt>
                <c:pt idx="388">
                  <c:v>7.6367315179663834E-61</c:v>
                </c:pt>
                <c:pt idx="389">
                  <c:v>2.2054586768035476E-61</c:v>
                </c:pt>
                <c:pt idx="390">
                  <c:v>6.3353390244066444E-62</c:v>
                </c:pt>
                <c:pt idx="391">
                  <c:v>1.8101740253873135E-62</c:v>
                </c:pt>
                <c:pt idx="392">
                  <c:v>5.1445848009166765E-63</c:v>
                </c:pt>
                <c:pt idx="393">
                  <c:v>1.454319625764818E-63</c:v>
                </c:pt>
                <c:pt idx="394">
                  <c:v>4.0892996230043678E-64</c:v>
                </c:pt>
                <c:pt idx="395">
                  <c:v>1.1437142524425445E-64</c:v>
                </c:pt>
                <c:pt idx="396">
                  <c:v>3.1817471722383857E-65</c:v>
                </c:pt>
                <c:pt idx="397">
                  <c:v>8.8042696141072597E-66</c:v>
                </c:pt>
                <c:pt idx="398">
                  <c:v>2.4232628997917269E-66</c:v>
                </c:pt>
                <c:pt idx="399">
                  <c:v>6.6341802352380444E-67</c:v>
                </c:pt>
                <c:pt idx="400">
                  <c:v>1.8065647500752969E-67</c:v>
                </c:pt>
                <c:pt idx="401">
                  <c:v>4.8932717015713543E-68</c:v>
                </c:pt>
                <c:pt idx="402">
                  <c:v>1.3183316021244291E-68</c:v>
                </c:pt>
                <c:pt idx="403">
                  <c:v>3.5328852194338973E-69</c:v>
                </c:pt>
                <c:pt idx="404">
                  <c:v>9.4170293896884913E-70</c:v>
                </c:pt>
                <c:pt idx="405">
                  <c:v>2.4967660876218689E-70</c:v>
                </c:pt>
                <c:pt idx="406">
                  <c:v>6.5844775459107128E-71</c:v>
                </c:pt>
                <c:pt idx="407">
                  <c:v>1.7272067164978567E-71</c:v>
                </c:pt>
                <c:pt idx="408">
                  <c:v>4.5065775443858237E-72</c:v>
                </c:pt>
                <c:pt idx="409">
                  <c:v>1.169577248797986E-72</c:v>
                </c:pt>
                <c:pt idx="410">
                  <c:v>3.0191904413610088E-73</c:v>
                </c:pt>
                <c:pt idx="411">
                  <c:v>7.7523190357614336E-74</c:v>
                </c:pt>
                <c:pt idx="412">
                  <c:v>1.9799412306105229E-74</c:v>
                </c:pt>
                <c:pt idx="413">
                  <c:v>5.0298205969027476E-75</c:v>
                </c:pt>
                <c:pt idx="414">
                  <c:v>1.2709609975859239E-75</c:v>
                </c:pt>
                <c:pt idx="415">
                  <c:v>3.1944160915750144E-76</c:v>
                </c:pt>
                <c:pt idx="416">
                  <c:v>7.9860179028050693E-77</c:v>
                </c:pt>
                <c:pt idx="417">
                  <c:v>1.9858599033575632E-77</c:v>
                </c:pt>
                <c:pt idx="418">
                  <c:v>4.9118655169281934E-78</c:v>
                </c:pt>
                <c:pt idx="419">
                  <c:v>1.2084365749800263E-78</c:v>
                </c:pt>
                <c:pt idx="420">
                  <c:v>2.9572006162117858E-79</c:v>
                </c:pt>
                <c:pt idx="421">
                  <c:v>7.1980895906235387E-80</c:v>
                </c:pt>
                <c:pt idx="422">
                  <c:v>1.7427425728980923E-80</c:v>
                </c:pt>
                <c:pt idx="423">
                  <c:v>4.1969014017158729E-81</c:v>
                </c:pt>
                <c:pt idx="424">
                  <c:v>1.0053188488648978E-81</c:v>
                </c:pt>
                <c:pt idx="425">
                  <c:v>2.3952917419048232E-82</c:v>
                </c:pt>
                <c:pt idx="426">
                  <c:v>5.676655542222142E-83</c:v>
                </c:pt>
                <c:pt idx="427">
                  <c:v>1.3381543190711316E-83</c:v>
                </c:pt>
                <c:pt idx="428">
                  <c:v>3.1376131119067196E-84</c:v>
                </c:pt>
                <c:pt idx="429">
                  <c:v>7.317658117742145E-85</c:v>
                </c:pt>
                <c:pt idx="430">
                  <c:v>1.6975570260057542E-85</c:v>
                </c:pt>
                <c:pt idx="431">
                  <c:v>3.9170233695516129E-86</c:v>
                </c:pt>
                <c:pt idx="432">
                  <c:v>8.9901613413565908E-87</c:v>
                </c:pt>
                <c:pt idx="433">
                  <c:v>2.0523826852153971E-87</c:v>
                </c:pt>
                <c:pt idx="434">
                  <c:v>4.6604594265641079E-88</c:v>
                </c:pt>
                <c:pt idx="435">
                  <c:v>1.0526370543741508E-88</c:v>
                </c:pt>
                <c:pt idx="436">
                  <c:v>2.3648745585590871E-89</c:v>
                </c:pt>
                <c:pt idx="437">
                  <c:v>5.2846605634958424E-90</c:v>
                </c:pt>
                <c:pt idx="438">
                  <c:v>1.1746422537563127E-90</c:v>
                </c:pt>
                <c:pt idx="439">
                  <c:v>2.5970103088726447E-91</c:v>
                </c:pt>
                <c:pt idx="440">
                  <c:v>5.71111967955015E-92</c:v>
                </c:pt>
                <c:pt idx="441">
                  <c:v>1.2492471914433193E-92</c:v>
                </c:pt>
                <c:pt idx="442">
                  <c:v>2.7180349409217722E-93</c:v>
                </c:pt>
                <c:pt idx="443">
                  <c:v>5.8822194394548562E-94</c:v>
                </c:pt>
                <c:pt idx="444">
                  <c:v>1.2662135066156606E-94</c:v>
                </c:pt>
                <c:pt idx="445">
                  <c:v>2.7111415604807271E-95</c:v>
                </c:pt>
                <c:pt idx="446">
                  <c:v>5.7740026702751297E-96</c:v>
                </c:pt>
                <c:pt idx="447">
                  <c:v>1.2231544488016432E-96</c:v>
                </c:pt>
                <c:pt idx="448">
                  <c:v>2.5773010527507034E-97</c:v>
                </c:pt>
                <c:pt idx="449">
                  <c:v>5.4016760627756799E-98</c:v>
                </c:pt>
                <c:pt idx="450">
                  <c:v>1.1260857275324427E-98</c:v>
                </c:pt>
                <c:pt idx="451">
                  <c:v>2.3350377447202165E-99</c:v>
                </c:pt>
                <c:pt idx="452">
                  <c:v>4.8161043613398661E-100</c:v>
                </c:pt>
                <c:pt idx="453">
                  <c:v>9.8804655055169633E-101</c:v>
                </c:pt>
                <c:pt idx="454">
                  <c:v>2.016222497780452E-101</c:v>
                </c:pt>
                <c:pt idx="455">
                  <c:v>4.0924090807070928E-102</c:v>
                </c:pt>
                <c:pt idx="456">
                  <c:v>8.2622656787847644E-103</c:v>
                </c:pt>
                <c:pt idx="457">
                  <c:v>1.6592002526872499E-103</c:v>
                </c:pt>
                <c:pt idx="458">
                  <c:v>3.3141944638254006E-104</c:v>
                </c:pt>
                <c:pt idx="459">
                  <c:v>6.5847107598005262E-105</c:v>
                </c:pt>
                <c:pt idx="460">
                  <c:v>1.3012925735930133E-105</c:v>
                </c:pt>
                <c:pt idx="461">
                  <c:v>2.5579540147948985E-106</c:v>
                </c:pt>
                <c:pt idx="462">
                  <c:v>5.0013822361734641E-107</c:v>
                </c:pt>
                <c:pt idx="463">
                  <c:v>9.7267307646145442E-108</c:v>
                </c:pt>
                <c:pt idx="464">
                  <c:v>1.8815825441818813E-108</c:v>
                </c:pt>
                <c:pt idx="465">
                  <c:v>3.6204219476705489E-109</c:v>
                </c:pt>
                <c:pt idx="466">
                  <c:v>6.9290650048234026E-110</c:v>
                </c:pt>
                <c:pt idx="467">
                  <c:v>1.3190753827292786E-110</c:v>
                </c:pt>
                <c:pt idx="468">
                  <c:v>2.4977221668065693E-111</c:v>
                </c:pt>
                <c:pt idx="469">
                  <c:v>4.7043342770685783E-112</c:v>
                </c:pt>
                <c:pt idx="470">
                  <c:v>8.8131619909689564E-113</c:v>
                </c:pt>
                <c:pt idx="471">
                  <c:v>1.64227115385417E-113</c:v>
                </c:pt>
                <c:pt idx="472">
                  <c:v>3.0439499660735599E-114</c:v>
                </c:pt>
                <c:pt idx="473">
                  <c:v>5.6118969496700242E-115</c:v>
                </c:pt>
                <c:pt idx="474">
                  <c:v>1.0291090527321331E-115</c:v>
                </c:pt>
                <c:pt idx="475">
                  <c:v>1.8771226177644377E-116</c:v>
                </c:pt>
                <c:pt idx="476">
                  <c:v>3.4056767124660218E-117</c:v>
                </c:pt>
                <c:pt idx="477">
                  <c:v>6.1460166131011962E-118</c:v>
                </c:pt>
                <c:pt idx="478">
                  <c:v>1.1032236746796727E-118</c:v>
                </c:pt>
                <c:pt idx="479">
                  <c:v>1.9697583458345421E-119</c:v>
                </c:pt>
                <c:pt idx="480">
                  <c:v>3.498177632174395E-120</c:v>
                </c:pt>
                <c:pt idx="481">
                  <c:v>6.1794568050777898E-121</c:v>
                </c:pt>
                <c:pt idx="482">
                  <c:v>1.0857710958385023E-121</c:v>
                </c:pt>
                <c:pt idx="483">
                  <c:v>1.8976048626535192E-122</c:v>
                </c:pt>
                <c:pt idx="484">
                  <c:v>3.2987759983749927E-123</c:v>
                </c:pt>
                <c:pt idx="485">
                  <c:v>5.7039984718260739E-124</c:v>
                </c:pt>
                <c:pt idx="486">
                  <c:v>9.8103727293127775E-125</c:v>
                </c:pt>
                <c:pt idx="487">
                  <c:v>1.6783060053492571E-125</c:v>
                </c:pt>
                <c:pt idx="488">
                  <c:v>2.8558561106948087E-126</c:v>
                </c:pt>
                <c:pt idx="489">
                  <c:v>4.8337148707253543E-127</c:v>
                </c:pt>
                <c:pt idx="490">
                  <c:v>8.1377673283379683E-128</c:v>
                </c:pt>
                <c:pt idx="491">
                  <c:v>1.3627275663390436E-128</c:v>
                </c:pt>
                <c:pt idx="492">
                  <c:v>2.2698248536077283E-129</c:v>
                </c:pt>
                <c:pt idx="493">
                  <c:v>3.7605830641458943E-130</c:v>
                </c:pt>
                <c:pt idx="494">
                  <c:v>6.1972291887701982E-131</c:v>
                </c:pt>
                <c:pt idx="495">
                  <c:v>1.015826323385359E-131</c:v>
                </c:pt>
                <c:pt idx="496">
                  <c:v>1.6562309672846537E-132</c:v>
                </c:pt>
                <c:pt idx="497">
                  <c:v>2.6859744153029549E-133</c:v>
                </c:pt>
                <c:pt idx="498">
                  <c:v>4.3327374761887197E-134</c:v>
                </c:pt>
                <c:pt idx="499">
                  <c:v>6.9518823331650634E-135</c:v>
                </c:pt>
                <c:pt idx="500">
                  <c:v>1.10948639935328E-135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1.1404703337462258E-26</c:v>
                </c:pt>
                <c:pt idx="1">
                  <c:v>2.6182829316300284E-26</c:v>
                </c:pt>
                <c:pt idx="2">
                  <c:v>5.9790018734028448E-26</c:v>
                </c:pt>
                <c:pt idx="3">
                  <c:v>1.3580643142130318E-25</c:v>
                </c:pt>
                <c:pt idx="4">
                  <c:v>3.0682554789629632E-25</c:v>
                </c:pt>
                <c:pt idx="5">
                  <c:v>6.8951264071197668E-25</c:v>
                </c:pt>
                <c:pt idx="6">
                  <c:v>1.541247834802174E-24</c:v>
                </c:pt>
                <c:pt idx="7">
                  <c:v>3.4267487229710929E-24</c:v>
                </c:pt>
                <c:pt idx="8">
                  <c:v>7.5782961468197403E-24</c:v>
                </c:pt>
                <c:pt idx="9">
                  <c:v>1.6670184978741353E-23</c:v>
                </c:pt>
                <c:pt idx="10">
                  <c:v>3.6474453890876592E-23</c:v>
                </c:pt>
                <c:pt idx="11">
                  <c:v>7.9381026478676569E-23</c:v>
                </c:pt>
                <c:pt idx="12">
                  <c:v>1.7183995718732725E-22</c:v>
                </c:pt>
                <c:pt idx="13">
                  <c:v>3.7000801710986385E-22</c:v>
                </c:pt>
                <c:pt idx="14">
                  <c:v>7.9246053923121304E-22</c:v>
                </c:pt>
                <c:pt idx="15">
                  <c:v>1.6881991998885768E-21</c:v>
                </c:pt>
                <c:pt idx="16">
                  <c:v>3.5772497963485255E-21</c:v>
                </c:pt>
                <c:pt idx="17">
                  <c:v>7.539705421704629E-21</c:v>
                </c:pt>
                <c:pt idx="18">
                  <c:v>1.5806620330812492E-20</c:v>
                </c:pt>
                <c:pt idx="19">
                  <c:v>3.2961213970244456E-20</c:v>
                </c:pt>
                <c:pt idx="20">
                  <c:v>6.8367060624264719E-20</c:v>
                </c:pt>
                <c:pt idx="21">
                  <c:v>1.4104904532077174E-19</c:v>
                </c:pt>
                <c:pt idx="22">
                  <c:v>2.8944958208316729E-19</c:v>
                </c:pt>
                <c:pt idx="23">
                  <c:v>5.908200645535566E-19</c:v>
                </c:pt>
                <c:pt idx="24">
                  <c:v>1.1995464718614052E-18</c:v>
                </c:pt>
                <c:pt idx="25">
                  <c:v>2.4224702527515136E-18</c:v>
                </c:pt>
                <c:pt idx="26">
                  <c:v>4.8660813023633005E-18</c:v>
                </c:pt>
                <c:pt idx="27">
                  <c:v>9.7225414199320227E-18</c:v>
                </c:pt>
                <c:pt idx="28">
                  <c:v>1.9322342512313872E-17</c:v>
                </c:pt>
                <c:pt idx="29">
                  <c:v>3.8196123033062734E-17</c:v>
                </c:pt>
                <c:pt idx="30">
                  <c:v>7.5103179620187975E-17</c:v>
                </c:pt>
                <c:pt idx="31">
                  <c:v>1.468848139476107E-16</c:v>
                </c:pt>
                <c:pt idx="32">
                  <c:v>2.8574260789990353E-16</c:v>
                </c:pt>
                <c:pt idx="33">
                  <c:v>5.5290770726346426E-16</c:v>
                </c:pt>
                <c:pt idx="34">
                  <c:v>1.0641670721221925E-15</c:v>
                </c:pt>
                <c:pt idx="35">
                  <c:v>2.0372603022626403E-15</c:v>
                </c:pt>
                <c:pt idx="36">
                  <c:v>3.8793839244383322E-15</c:v>
                </c:pt>
                <c:pt idx="37">
                  <c:v>7.3478204280785615E-15</c:v>
                </c:pt>
                <c:pt idx="38">
                  <c:v>1.384311541016875E-14</c:v>
                </c:pt>
                <c:pt idx="39">
                  <c:v>2.5941117351341001E-14</c:v>
                </c:pt>
                <c:pt idx="40">
                  <c:v>4.8352958337446146E-14</c:v>
                </c:pt>
                <c:pt idx="41">
                  <c:v>8.9647246644834713E-14</c:v>
                </c:pt>
                <c:pt idx="42">
                  <c:v>1.6532190235571686E-13</c:v>
                </c:pt>
                <c:pt idx="43">
                  <c:v>3.0325178503375582E-13</c:v>
                </c:pt>
                <c:pt idx="44">
                  <c:v>5.5329388601308851E-13</c:v>
                </c:pt>
                <c:pt idx="45">
                  <c:v>1.0041253005166112E-12</c:v>
                </c:pt>
                <c:pt idx="46">
                  <c:v>1.8125895931619746E-12</c:v>
                </c:pt>
                <c:pt idx="47">
                  <c:v>3.2545473021805113E-12</c:v>
                </c:pt>
                <c:pt idx="48">
                  <c:v>5.81247673450496E-12</c:v>
                </c:pt>
                <c:pt idx="49">
                  <c:v>1.0325507366302256E-11</c:v>
                </c:pt>
                <c:pt idx="50">
                  <c:v>1.824488406574011E-11</c:v>
                </c:pt>
                <c:pt idx="51">
                  <c:v>3.2066410600640756E-11</c:v>
                </c:pt>
                <c:pt idx="52">
                  <c:v>5.6058196903564077E-11</c:v>
                </c:pt>
                <c:pt idx="53">
                  <c:v>9.7478185054133544E-11</c:v>
                </c:pt>
                <c:pt idx="54">
                  <c:v>1.6859911041350209E-10</c:v>
                </c:pt>
                <c:pt idx="55">
                  <c:v>2.9005653724612634E-10</c:v>
                </c:pt>
                <c:pt idx="56">
                  <c:v>4.9635176692100729E-10</c:v>
                </c:pt>
                <c:pt idx="57">
                  <c:v>8.4484302304747189E-10</c:v>
                </c:pt>
                <c:pt idx="58">
                  <c:v>1.4303489693046384E-9</c:v>
                </c:pt>
                <c:pt idx="59">
                  <c:v>2.4087267131265932E-9</c:v>
                </c:pt>
                <c:pt idx="60">
                  <c:v>4.0347124411149805E-9</c:v>
                </c:pt>
                <c:pt idx="61">
                  <c:v>6.722289058161208E-9</c:v>
                </c:pt>
                <c:pt idx="62">
                  <c:v>1.1140413653398052E-8</c:v>
                </c:pt>
                <c:pt idx="63">
                  <c:v>1.836390296663162E-8</c:v>
                </c:pt>
                <c:pt idx="64">
                  <c:v>3.0109822923545274E-8</c:v>
                </c:pt>
                <c:pt idx="65">
                  <c:v>4.9105592351678702E-8</c:v>
                </c:pt>
                <c:pt idx="66">
                  <c:v>7.9658706294141605E-8</c:v>
                </c:pt>
                <c:pt idx="67">
                  <c:v>1.2853313101882576E-7</c:v>
                </c:pt>
                <c:pt idx="68">
                  <c:v>2.0628918963508579E-7</c:v>
                </c:pt>
                <c:pt idx="69">
                  <c:v>3.2931946372716545E-7</c:v>
                </c:pt>
                <c:pt idx="70">
                  <c:v>5.2292316147710587E-7</c:v>
                </c:pt>
                <c:pt idx="71">
                  <c:v>8.2591985811757139E-7</c:v>
                </c:pt>
                <c:pt idx="72">
                  <c:v>1.2975302533871872E-6</c:v>
                </c:pt>
                <c:pt idx="73">
                  <c:v>2.0275736327063318E-6</c:v>
                </c:pt>
                <c:pt idx="74">
                  <c:v>3.1514856839679432E-6</c:v>
                </c:pt>
                <c:pt idx="75">
                  <c:v>4.8722953712364952E-6</c:v>
                </c:pt>
                <c:pt idx="76">
                  <c:v>7.4925810514608478E-6</c:v>
                </c:pt>
                <c:pt idx="77">
                  <c:v>1.146063993148759E-5</c:v>
                </c:pt>
                <c:pt idx="78">
                  <c:v>1.7436763252662597E-5</c:v>
                </c:pt>
                <c:pt idx="79">
                  <c:v>2.6387756397449849E-5</c:v>
                </c:pt>
                <c:pt idx="80">
                  <c:v>3.9720861851801669E-5</c:v>
                </c:pt>
                <c:pt idx="81">
                  <c:v>5.9472264141262447E-5</c:v>
                </c:pt>
                <c:pt idx="82">
                  <c:v>8.8570665372502322E-5</c:v>
                </c:pt>
                <c:pt idx="83">
                  <c:v>1.3120336737165972E-4</c:v>
                </c:pt>
                <c:pt idx="84">
                  <c:v>1.933213023012256E-4</c:v>
                </c:pt>
                <c:pt idx="85">
                  <c:v>2.8333101571276903E-4</c:v>
                </c:pt>
                <c:pt idx="86">
                  <c:v>4.1303630157893807E-4</c:v>
                </c:pt>
                <c:pt idx="87">
                  <c:v>5.9891067277444371E-4</c:v>
                </c:pt>
                <c:pt idx="88">
                  <c:v>8.6380484584714756E-4</c:v>
                </c:pt>
                <c:pt idx="89">
                  <c:v>1.2392216982091465E-3</c:v>
                </c:pt>
                <c:pt idx="90">
                  <c:v>1.7683255093461088E-3</c:v>
                </c:pt>
                <c:pt idx="91">
                  <c:v>2.5098934858509428E-3</c:v>
                </c:pt>
                <c:pt idx="92">
                  <c:v>3.5434662571750611E-3</c:v>
                </c:pt>
                <c:pt idx="93">
                  <c:v>4.9760106936533538E-3</c:v>
                </c:pt>
                <c:pt idx="94">
                  <c:v>6.9504732200708413E-3</c:v>
                </c:pt>
                <c:pt idx="95">
                  <c:v>9.6566745172108615E-3</c:v>
                </c:pt>
                <c:pt idx="96">
                  <c:v>1.3345076256378811E-2</c:v>
                </c:pt>
                <c:pt idx="97">
                  <c:v>1.8344035641224186E-2</c:v>
                </c:pt>
                <c:pt idx="98">
                  <c:v>2.5081251383723597E-2</c:v>
                </c:pt>
                <c:pt idx="99">
                  <c:v>3.4110191455899268E-2</c:v>
                </c:pt>
                <c:pt idx="100">
                  <c:v>4.6142373265574486E-2</c:v>
                </c:pt>
                <c:pt idx="101">
                  <c:v>6.2086433951366954E-2</c:v>
                </c:pt>
                <c:pt idx="102">
                  <c:v>8.3094973727655938E-2</c:v>
                </c:pt>
                <c:pt idx="103">
                  <c:v>0.11062016835025534</c:v>
                </c:pt>
                <c:pt idx="104">
                  <c:v>0.14647911588783552</c:v>
                </c:pt>
                <c:pt idx="105">
                  <c:v>0.19292979473967689</c:v>
                </c:pt>
                <c:pt idx="106">
                  <c:v>0.25275834993709073</c:v>
                </c:pt>
                <c:pt idx="107">
                  <c:v>0.32937817859848179</c:v>
                </c:pt>
                <c:pt idx="108">
                  <c:v>0.4269409389777275</c:v>
                </c:pt>
                <c:pt idx="109">
                  <c:v>0.55045914863317591</c:v>
                </c:pt>
                <c:pt idx="110">
                  <c:v>0.70593945683774018</c:v>
                </c:pt>
                <c:pt idx="111">
                  <c:v>0.90052497029242606</c:v>
                </c:pt>
                <c:pt idx="112">
                  <c:v>1.1426441820040603</c:v>
                </c:pt>
                <c:pt idx="113">
                  <c:v>1.4421631118905507</c:v>
                </c:pt>
                <c:pt idx="114">
                  <c:v>1.8105362356815882</c:v>
                </c:pt>
                <c:pt idx="115">
                  <c:v>2.2609506893213362</c:v>
                </c:pt>
                <c:pt idx="116">
                  <c:v>2.8084571357799728</c:v>
                </c:pt>
                <c:pt idx="117">
                  <c:v>3.470079629995078</c:v>
                </c:pt>
                <c:pt idx="118">
                  <c:v>4.2648958889386748</c:v>
                </c:pt>
                <c:pt idx="119">
                  <c:v>5.2140786527881309</c:v>
                </c:pt>
                <c:pt idx="120">
                  <c:v>6.3408884043698155</c:v>
                </c:pt>
                <c:pt idx="121">
                  <c:v>7.6706076971839057</c:v>
                </c:pt>
                <c:pt idx="122">
                  <c:v>9.2304078269518417</c:v>
                </c:pt>
                <c:pt idx="123">
                  <c:v>11.049139660317763</c:v>
                </c:pt>
                <c:pt idx="124">
                  <c:v>13.15704218470886</c:v>
                </c:pt>
                <c:pt idx="125">
                  <c:v>15.58536481931289</c:v>
                </c:pt>
                <c:pt idx="126">
                  <c:v>18.365902749670898</c:v>
                </c:pt>
                <c:pt idx="127">
                  <c:v>21.530448496709994</c:v>
                </c:pt>
                <c:pt idx="128">
                  <c:v>25.110167534608294</c:v>
                </c:pt>
                <c:pt idx="129">
                  <c:v>29.134910904235124</c:v>
                </c:pt>
                <c:pt idx="130">
                  <c:v>33.632483244138854</c:v>
                </c:pt>
                <c:pt idx="131">
                  <c:v>38.627890233694394</c:v>
                </c:pt>
                <c:pt idx="132">
                  <c:v>44.142594812057304</c:v>
                </c:pt>
                <c:pt idx="133">
                  <c:v>50.193816354100001</c:v>
                </c:pt>
                <c:pt idx="134">
                  <c:v>56.793910869297207</c:v>
                </c:pt>
                <c:pt idx="135">
                  <c:v>63.949872845419378</c:v>
                </c:pt>
                <c:pt idx="136">
                  <c:v>71.663000197544648</c:v>
                </c:pt>
                <c:pt idx="137">
                  <c:v>79.928762550094802</c:v>
                </c:pt>
                <c:pt idx="138">
                  <c:v>88.736909483763611</c:v>
                </c:pt>
                <c:pt idx="139">
                  <c:v>98.071849220547648</c:v>
                </c:pt>
                <c:pt idx="140">
                  <c:v>107.91331941840723</c:v>
                </c:pt>
                <c:pt idx="141">
                  <c:v>118.23736036605676</c:v>
                </c:pt>
                <c:pt idx="142">
                  <c:v>129.0175871341763</c:v>
                </c:pt>
                <c:pt idx="143">
                  <c:v>140.22674155137614</c:v>
                </c:pt>
                <c:pt idx="144">
                  <c:v>151.83848780529991</c:v>
                </c:pt>
                <c:pt idx="145">
                  <c:v>163.82939775939877</c:v>
                </c:pt>
                <c:pt idx="146">
                  <c:v>176.18105460456832</c:v>
                </c:pt>
                <c:pt idx="147">
                  <c:v>188.88218722075433</c:v>
                </c:pt>
                <c:pt idx="148">
                  <c:v>201.9307336585176</c:v>
                </c:pt>
                <c:pt idx="149">
                  <c:v>215.33572152401959</c:v>
                </c:pt>
                <c:pt idx="150">
                  <c:v>229.11884676807699</c:v>
                </c:pt>
                <c:pt idx="151">
                  <c:v>243.31563132500798</c:v>
                </c:pt>
                <c:pt idx="152">
                  <c:v>257.97604491647587</c:v>
                </c:pt>
                <c:pt idx="153">
                  <c:v>273.16448757560886</c:v>
                </c:pt>
                <c:pt idx="154">
                  <c:v>288.95904719905695</c:v>
                </c:pt>
                <c:pt idx="155">
                  <c:v>305.4499704952886</c:v>
                </c:pt>
                <c:pt idx="156">
                  <c:v>322.73731549208242</c:v>
                </c:pt>
                <c:pt idx="157">
                  <c:v>340.92778834604576</c:v>
                </c:pt>
                <c:pt idx="158">
                  <c:v>360.13080525669153</c:v>
                </c:pt>
                <c:pt idx="159">
                  <c:v>380.45386020645242</c:v>
                </c:pt>
                <c:pt idx="160">
                  <c:v>401.99731915418886</c:v>
                </c:pt>
                <c:pt idx="161">
                  <c:v>424.84879916538364</c:v>
                </c:pt>
                <c:pt idx="162">
                  <c:v>449.07732466583627</c:v>
                </c:pt>
                <c:pt idx="163">
                  <c:v>474.72748050704911</c:v>
                </c:pt>
                <c:pt idx="164">
                  <c:v>501.81380095265905</c:v>
                </c:pt>
                <c:pt idx="165">
                  <c:v>530.31564345058473</c:v>
                </c:pt>
                <c:pt idx="166">
                  <c:v>560.17279496306992</c:v>
                </c:pt>
                <c:pt idx="167">
                  <c:v>591.28204600327263</c:v>
                </c:pt>
                <c:pt idx="168">
                  <c:v>623.49494325932164</c:v>
                </c:pt>
                <c:pt idx="169">
                  <c:v>656.6168962733891</c:v>
                </c:pt>
                <c:pt idx="170">
                  <c:v>690.40776820167775</c:v>
                </c:pt>
                <c:pt idx="171">
                  <c:v>724.58402691766275</c:v>
                </c:pt>
                <c:pt idx="172">
                  <c:v>758.82247286350537</c:v>
                </c:pt>
                <c:pt idx="173">
                  <c:v>792.76549675083982</c:v>
                </c:pt>
                <c:pt idx="174">
                  <c:v>826.02775639648974</c:v>
                </c:pt>
                <c:pt idx="175">
                  <c:v>858.20410071683773</c:v>
                </c:pt>
                <c:pt idx="176">
                  <c:v>888.87851322385802</c:v>
                </c:pt>
                <c:pt idx="177">
                  <c:v>917.63380008236436</c:v>
                </c:pt>
                <c:pt idx="178">
                  <c:v>944.06171134145734</c:v>
                </c:pt>
                <c:pt idx="179">
                  <c:v>967.77316026081542</c:v>
                </c:pt>
                <c:pt idx="180">
                  <c:v>988.40819599225858</c:v>
                </c:pt>
                <c:pt idx="181">
                  <c:v>1005.6453898083621</c:v>
                </c:pt>
                <c:pt idx="182">
                  <c:v>1019.2103143979456</c:v>
                </c:pt>
                <c:pt idx="183">
                  <c:v>1028.8828285346501</c:v>
                </c:pt>
                <c:pt idx="184">
                  <c:v>1034.5029240445056</c:v>
                </c:pt>
                <c:pt idx="185">
                  <c:v>1035.9749462388286</c:v>
                </c:pt>
                <c:pt idx="186">
                  <c:v>1033.2700601744496</c:v>
                </c:pt>
                <c:pt idx="187">
                  <c:v>1026.4269002964847</c:v>
                </c:pt>
                <c:pt idx="188">
                  <c:v>1015.550407134887</c:v>
                </c:pt>
                <c:pt idx="189">
                  <c:v>1000.8089187512012</c:v>
                </c:pt>
                <c:pt idx="190">
                  <c:v>982.4296437813548</c:v>
                </c:pt>
                <c:pt idx="191">
                  <c:v>960.69269478489434</c:v>
                </c:pt>
                <c:pt idx="192">
                  <c:v>935.9239032739406</c:v>
                </c:pt>
                <c:pt idx="193">
                  <c:v>908.48666991085395</c:v>
                </c:pt>
                <c:pt idx="194">
                  <c:v>878.77312419655686</c:v>
                </c:pt>
                <c:pt idx="195">
                  <c:v>847.19487739288263</c:v>
                </c:pt>
                <c:pt idx="196">
                  <c:v>814.17365086890095</c:v>
                </c:pt>
                <c:pt idx="197">
                  <c:v>780.13205046083397</c:v>
                </c:pt>
                <c:pt idx="198">
                  <c:v>745.48473710778637</c:v>
                </c:pt>
                <c:pt idx="199">
                  <c:v>710.63021656799765</c:v>
                </c:pt>
                <c:pt idx="200">
                  <c:v>675.94343818580319</c:v>
                </c:pt>
                <c:pt idx="201">
                  <c:v>641.76935626016109</c:v>
                </c:pt>
                <c:pt idx="202">
                  <c:v>608.4175692877061</c:v>
                </c:pt>
                <c:pt idx="203">
                  <c:v>576.15811379078445</c:v>
                </c:pt>
                <c:pt idx="204">
                  <c:v>545.21845195234471</c:v>
                </c:pt>
                <c:pt idx="205">
                  <c:v>515.78165696999281</c:v>
                </c:pt>
                <c:pt idx="206">
                  <c:v>487.98576774932513</c:v>
                </c:pt>
                <c:pt idx="207">
                  <c:v>461.9242558622949</c:v>
                </c:pt>
                <c:pt idx="208">
                  <c:v>437.64752294902718</c:v>
                </c:pt>
                <c:pt idx="209">
                  <c:v>415.16532609824128</c:v>
                </c:pt>
                <c:pt idx="210">
                  <c:v>394.45001221260958</c:v>
                </c:pt>
                <c:pt idx="211">
                  <c:v>375.440429860829</c:v>
                </c:pt>
                <c:pt idx="212">
                  <c:v>358.04637848888814</c:v>
                </c:pt>
                <c:pt idx="213">
                  <c:v>342.15344993432342</c:v>
                </c:pt>
                <c:pt idx="214">
                  <c:v>327.62811578117635</c:v>
                </c:pt>
                <c:pt idx="215">
                  <c:v>314.3229160389053</c:v>
                </c:pt>
                <c:pt idx="216">
                  <c:v>302.08160976084753</c:v>
                </c:pt>
                <c:pt idx="217">
                  <c:v>290.74415636801251</c:v>
                </c:pt>
                <c:pt idx="218">
                  <c:v>280.15140742224997</c:v>
                </c:pt>
                <c:pt idx="219">
                  <c:v>270.14940216894564</c:v>
                </c:pt>
                <c:pt idx="220">
                  <c:v>260.59317605380687</c:v>
                </c:pt>
                <c:pt idx="221">
                  <c:v>251.35000924738648</c:v>
                </c:pt>
                <c:pt idx="222">
                  <c:v>242.30206153925059</c:v>
                </c:pt>
                <c:pt idx="223">
                  <c:v>233.34836026469472</c:v>
                </c:pt>
                <c:pt idx="224">
                  <c:v>224.40612860378593</c:v>
                </c:pt>
                <c:pt idx="225">
                  <c:v>215.41146199767857</c:v>
                </c:pt>
                <c:pt idx="226">
                  <c:v>206.31937988988318</c:v>
                </c:pt>
                <c:pt idx="227">
                  <c:v>197.10329785968236</c:v>
                </c:pt>
                <c:pt idx="228">
                  <c:v>187.75398085632372</c:v>
                </c:pt>
                <c:pt idx="229">
                  <c:v>178.27805113248655</c:v>
                </c:pt>
                <c:pt idx="230">
                  <c:v>168.69613419380769</c:v>
                </c:pt>
                <c:pt idx="231">
                  <c:v>159.04073234712928</c:v>
                </c:pt>
                <c:pt idx="232">
                  <c:v>149.35391811926877</c:v>
                </c:pt>
                <c:pt idx="233">
                  <c:v>139.68493897000684</c:v>
                </c:pt>
                <c:pt idx="234">
                  <c:v>130.08782053782122</c:v>
                </c:pt>
                <c:pt idx="235">
                  <c:v>120.61904848221978</c:v>
                </c:pt>
                <c:pt idx="236">
                  <c:v>111.33539929487245</c:v>
                </c:pt>
                <c:pt idx="237">
                  <c:v>102.29197881104793</c:v>
                </c:pt>
                <c:pt idx="238">
                  <c:v>93.540514191975987</c:v>
                </c:pt>
                <c:pt idx="239">
                  <c:v>85.127931520643088</c:v>
                </c:pt>
                <c:pt idx="240">
                  <c:v>77.095237498831963</c:v>
                </c:pt>
                <c:pt idx="241">
                  <c:v>69.476710646583214</c:v>
                </c:pt>
                <c:pt idx="242">
                  <c:v>62.299395406619688</c:v>
                </c:pt>
                <c:pt idx="243">
                  <c:v>55.582882068579941</c:v>
                </c:pt>
                <c:pt idx="244">
                  <c:v>49.339346762389667</c:v>
                </c:pt>
                <c:pt idx="245">
                  <c:v>43.573819119418225</c:v>
                </c:pt>
                <c:pt idx="246">
                  <c:v>38.284640639112475</c:v>
                </c:pt>
                <c:pt idx="247">
                  <c:v>33.464074292419269</c:v>
                </c:pt>
                <c:pt idx="248">
                  <c:v>29.099025309778145</c:v>
                </c:pt>
                <c:pt idx="249">
                  <c:v>25.171834230249896</c:v>
                </c:pt>
                <c:pt idx="250">
                  <c:v>21.661105860539493</c:v>
                </c:pt>
                <c:pt idx="251">
                  <c:v>18.542541502512634</c:v>
                </c:pt>
                <c:pt idx="252">
                  <c:v>15.789746333741078</c:v>
                </c:pt>
                <c:pt idx="253">
                  <c:v>13.374988849644344</c:v>
                </c:pt>
                <c:pt idx="254">
                  <c:v>11.269894500070439</c:v>
                </c:pt>
                <c:pt idx="255">
                  <c:v>9.4460608131231858</c:v>
                </c:pt>
                <c:pt idx="256">
                  <c:v>7.8755861728102756</c:v>
                </c:pt>
                <c:pt idx="257">
                  <c:v>6.5315088309340981</c:v>
                </c:pt>
                <c:pt idx="258">
                  <c:v>5.3881565639027613</c:v>
                </c:pt>
                <c:pt idx="259">
                  <c:v>4.4214105568444726</c:v>
                </c:pt>
                <c:pt idx="260">
                  <c:v>3.6088895803857652</c:v>
                </c:pt>
                <c:pt idx="261">
                  <c:v>2.9300623284057834</c:v>
                </c:pt>
                <c:pt idx="262">
                  <c:v>2.3662969484440239</c:v>
                </c:pt>
                <c:pt idx="263">
                  <c:v>1.9008573846430696</c:v>
                </c:pt>
                <c:pt idx="264">
                  <c:v>1.5188562468083853</c:v>
                </c:pt>
                <c:pt idx="265">
                  <c:v>1.2071736079696707</c:v>
                </c:pt>
                <c:pt idx="266">
                  <c:v>0.9543505088463472</c:v>
                </c:pt>
                <c:pt idx="267">
                  <c:v>0.75046510011415768</c:v>
                </c:pt>
                <c:pt idx="268">
                  <c:v>0.5869983645968212</c:v>
                </c:pt>
                <c:pt idx="269">
                  <c:v>0.45669530378984002</c:v>
                </c:pt>
                <c:pt idx="270">
                  <c:v>0.35342640708976858</c:v>
                </c:pt>
                <c:pt idx="271">
                  <c:v>0.27205319594794602</c:v>
                </c:pt>
                <c:pt idx="272">
                  <c:v>0.20830068478808569</c:v>
                </c:pt>
                <c:pt idx="273">
                  <c:v>0.15863875031598654</c:v>
                </c:pt>
                <c:pt idx="274">
                  <c:v>0.12017366497491902</c:v>
                </c:pt>
                <c:pt idx="275">
                  <c:v>9.0550434273263841E-2</c:v>
                </c:pt>
                <c:pt idx="276">
                  <c:v>6.7866080086684988E-2</c:v>
                </c:pt>
                <c:pt idx="277">
                  <c:v>5.0593626112787414E-2</c:v>
                </c:pt>
                <c:pt idx="278">
                  <c:v>3.7516257065359618E-2</c:v>
                </c:pt>
                <c:pt idx="279">
                  <c:v>2.7670927325618471E-2</c:v>
                </c:pt>
                <c:pt idx="280">
                  <c:v>2.0300573959665422E-2</c:v>
                </c:pt>
                <c:pt idx="281">
                  <c:v>1.4814029518372143E-2</c:v>
                </c:pt>
                <c:pt idx="282">
                  <c:v>1.0752718749747071E-2</c:v>
                </c:pt>
                <c:pt idx="283">
                  <c:v>7.7632483084085881E-3</c:v>
                </c:pt>
                <c:pt idx="284">
                  <c:v>5.5750492291252469E-3</c:v>
                </c:pt>
                <c:pt idx="285">
                  <c:v>3.9822994305721846E-3</c:v>
                </c:pt>
                <c:pt idx="286">
                  <c:v>2.8294305438364108E-3</c:v>
                </c:pt>
                <c:pt idx="287">
                  <c:v>1.9996041796841741E-3</c:v>
                </c:pt>
                <c:pt idx="288">
                  <c:v>1.4056230323113248E-3</c:v>
                </c:pt>
                <c:pt idx="289">
                  <c:v>9.8281887259837257E-4</c:v>
                </c:pt>
                <c:pt idx="290">
                  <c:v>6.8353045797065013E-4</c:v>
                </c:pt>
                <c:pt idx="291">
                  <c:v>4.7284847034378979E-4</c:v>
                </c:pt>
                <c:pt idx="292">
                  <c:v>3.2536123940584994E-4</c:v>
                </c:pt>
                <c:pt idx="293">
                  <c:v>2.2268415992118929E-4</c:v>
                </c:pt>
                <c:pt idx="294">
                  <c:v>1.5159766259278021E-4</c:v>
                </c:pt>
                <c:pt idx="295">
                  <c:v>1.026538721047607E-4</c:v>
                </c:pt>
                <c:pt idx="296">
                  <c:v>6.9141341623549444E-5</c:v>
                </c:pt>
                <c:pt idx="297">
                  <c:v>4.6321209702116436E-5</c:v>
                </c:pt>
                <c:pt idx="298">
                  <c:v>3.0867509847788325E-5</c:v>
                </c:pt>
                <c:pt idx="299">
                  <c:v>2.0459871445483139E-5</c:v>
                </c:pt>
                <c:pt idx="300">
                  <c:v>1.3489125640253732E-5</c:v>
                </c:pt>
                <c:pt idx="301">
                  <c:v>8.8459460306060485E-6</c:v>
                </c:pt>
                <c:pt idx="302">
                  <c:v>5.7701134319235659E-6</c:v>
                </c:pt>
                <c:pt idx="303">
                  <c:v>3.7437254371073221E-6</c:v>
                </c:pt>
                <c:pt idx="304">
                  <c:v>2.4160348738506608E-6</c:v>
                </c:pt>
                <c:pt idx="305">
                  <c:v>1.5508934854546206E-6</c:v>
                </c:pt>
                <c:pt idx="306">
                  <c:v>9.9023963516231391E-7</c:v>
                </c:pt>
                <c:pt idx="307">
                  <c:v>6.2889507860798009E-7</c:v>
                </c:pt>
                <c:pt idx="308">
                  <c:v>3.9727902949221883E-7</c:v>
                </c:pt>
                <c:pt idx="309">
                  <c:v>2.4962762108924566E-7</c:v>
                </c:pt>
                <c:pt idx="310">
                  <c:v>1.5601601614463778E-7</c:v>
                </c:pt>
                <c:pt idx="311">
                  <c:v>9.69896243773381E-8</c:v>
                </c:pt>
                <c:pt idx="312">
                  <c:v>5.9973710136514009E-8</c:v>
                </c:pt>
                <c:pt idx="313">
                  <c:v>3.6887234719773222E-8</c:v>
                </c:pt>
                <c:pt idx="314">
                  <c:v>2.2566843899844183E-8</c:v>
                </c:pt>
                <c:pt idx="315">
                  <c:v>1.3732357208215986E-8</c:v>
                </c:pt>
                <c:pt idx="316">
                  <c:v>8.3118730084102508E-9</c:v>
                </c:pt>
                <c:pt idx="317">
                  <c:v>5.0041722043064114E-9</c:v>
                </c:pt>
                <c:pt idx="318">
                  <c:v>2.9967128628300442E-9</c:v>
                </c:pt>
                <c:pt idx="319">
                  <c:v>1.78499726777916E-9</c:v>
                </c:pt>
                <c:pt idx="320">
                  <c:v>1.057570959652839E-9</c:v>
                </c:pt>
                <c:pt idx="321">
                  <c:v>6.2324817400689991E-10</c:v>
                </c:pt>
                <c:pt idx="322">
                  <c:v>3.6533564643562007E-10</c:v>
                </c:pt>
                <c:pt idx="323">
                  <c:v>2.1301128853784888E-10</c:v>
                </c:pt>
                <c:pt idx="324">
                  <c:v>1.2353576969201703E-10</c:v>
                </c:pt>
                <c:pt idx="325">
                  <c:v>7.1262715398898394E-11</c:v>
                </c:pt>
                <c:pt idx="326">
                  <c:v>4.0889475802352057E-11</c:v>
                </c:pt>
                <c:pt idx="327">
                  <c:v>2.3336743567227415E-11</c:v>
                </c:pt>
                <c:pt idx="328">
                  <c:v>1.3247944488406697E-11</c:v>
                </c:pt>
                <c:pt idx="329">
                  <c:v>7.4805973599439165E-12</c:v>
                </c:pt>
                <c:pt idx="330">
                  <c:v>4.2014925118180832E-12</c:v>
                </c:pt>
                <c:pt idx="331">
                  <c:v>2.3472018679324798E-12</c:v>
                </c:pt>
                <c:pt idx="332">
                  <c:v>1.3042979879415198E-12</c:v>
                </c:pt>
                <c:pt idx="333">
                  <c:v>7.2091280622015577E-13</c:v>
                </c:pt>
                <c:pt idx="334">
                  <c:v>3.9634026016208967E-13</c:v>
                </c:pt>
                <c:pt idx="335">
                  <c:v>2.1673705779771297E-13</c:v>
                </c:pt>
                <c:pt idx="336">
                  <c:v>1.1789019620970238E-13</c:v>
                </c:pt>
                <c:pt idx="337">
                  <c:v>6.3782529855577118E-14</c:v>
                </c:pt>
                <c:pt idx="338">
                  <c:v>3.4324587357154635E-14</c:v>
                </c:pt>
                <c:pt idx="339">
                  <c:v>1.8373353983157706E-14</c:v>
                </c:pt>
                <c:pt idx="340">
                  <c:v>9.7825278501269826E-15</c:v>
                </c:pt>
                <c:pt idx="341">
                  <c:v>5.1807576503978879E-15</c:v>
                </c:pt>
                <c:pt idx="342">
                  <c:v>2.7290720040672809E-15</c:v>
                </c:pt>
                <c:pt idx="343">
                  <c:v>1.4299348303433778E-15</c:v>
                </c:pt>
                <c:pt idx="344">
                  <c:v>7.4524149537387193E-16</c:v>
                </c:pt>
                <c:pt idx="345">
                  <c:v>3.8632903172145861E-16</c:v>
                </c:pt>
                <c:pt idx="346">
                  <c:v>1.9920360597885537E-16</c:v>
                </c:pt>
                <c:pt idx="347">
                  <c:v>1.0216839691273372E-16</c:v>
                </c:pt>
                <c:pt idx="348">
                  <c:v>5.212133075824828E-17</c:v>
                </c:pt>
                <c:pt idx="349">
                  <c:v>2.6448067533881607E-17</c:v>
                </c:pt>
                <c:pt idx="350">
                  <c:v>1.3349098201598349E-17</c:v>
                </c:pt>
                <c:pt idx="351">
                  <c:v>6.701768838199764E-18</c:v>
                </c:pt>
                <c:pt idx="352">
                  <c:v>3.3466206982243516E-18</c:v>
                </c:pt>
                <c:pt idx="353">
                  <c:v>1.6622757713435513E-18</c:v>
                </c:pt>
                <c:pt idx="354">
                  <c:v>8.2125719985223723E-19</c:v>
                </c:pt>
                <c:pt idx="355">
                  <c:v>4.0358483434868627E-19</c:v>
                </c:pt>
                <c:pt idx="356">
                  <c:v>1.9727407675697192E-19</c:v>
                </c:pt>
                <c:pt idx="357">
                  <c:v>9.5914603091839721E-20</c:v>
                </c:pt>
                <c:pt idx="358">
                  <c:v>4.6385151717811461E-20</c:v>
                </c:pt>
                <c:pt idx="359">
                  <c:v>2.2312732660653683E-20</c:v>
                </c:pt>
                <c:pt idx="360">
                  <c:v>1.0675938801653087E-20</c:v>
                </c:pt>
                <c:pt idx="361">
                  <c:v>5.0808798172175818E-21</c:v>
                </c:pt>
                <c:pt idx="362">
                  <c:v>2.4052005915709681E-21</c:v>
                </c:pt>
                <c:pt idx="363">
                  <c:v>1.1325130491381941E-21</c:v>
                </c:pt>
                <c:pt idx="364">
                  <c:v>5.3041361174018471E-22</c:v>
                </c:pt>
                <c:pt idx="365">
                  <c:v>2.4709595700855012E-22</c:v>
                </c:pt>
                <c:pt idx="366">
                  <c:v>1.144975388373528E-22</c:v>
                </c:pt>
                <c:pt idx="367">
                  <c:v>5.2772321121854371E-23</c:v>
                </c:pt>
                <c:pt idx="368">
                  <c:v>2.4193336975637816E-23</c:v>
                </c:pt>
                <c:pt idx="369">
                  <c:v>1.1032270090387051E-23</c:v>
                </c:pt>
                <c:pt idx="370">
                  <c:v>5.0039565474543579E-24</c:v>
                </c:pt>
                <c:pt idx="371">
                  <c:v>2.2575725040422585E-24</c:v>
                </c:pt>
                <c:pt idx="372">
                  <c:v>1.0130932394185061E-24</c:v>
                </c:pt>
                <c:pt idx="373">
                  <c:v>4.5220635415628296E-25</c:v>
                </c:pt>
                <c:pt idx="374">
                  <c:v>2.0077213480569571E-25</c:v>
                </c:pt>
                <c:pt idx="375">
                  <c:v>8.8664495288558772E-26</c:v>
                </c:pt>
                <c:pt idx="376">
                  <c:v>3.8947141523052412E-26</c:v>
                </c:pt>
                <c:pt idx="377">
                  <c:v>1.7016920274097421E-26</c:v>
                </c:pt>
                <c:pt idx="378">
                  <c:v>7.3954715836168524E-27</c:v>
                </c:pt>
                <c:pt idx="379">
                  <c:v>3.1969092942904287E-27</c:v>
                </c:pt>
                <c:pt idx="380">
                  <c:v>1.3745935091873504E-27</c:v>
                </c:pt>
                <c:pt idx="381">
                  <c:v>5.878923331692929E-28</c:v>
                </c:pt>
                <c:pt idx="382">
                  <c:v>2.5009259748417525E-28</c:v>
                </c:pt>
                <c:pt idx="383">
                  <c:v>1.0582381425193072E-28</c:v>
                </c:pt>
                <c:pt idx="384">
                  <c:v>4.4539518499057196E-29</c:v>
                </c:pt>
                <c:pt idx="385">
                  <c:v>1.8646063442076171E-29</c:v>
                </c:pt>
                <c:pt idx="386">
                  <c:v>7.7644076786584383E-30</c:v>
                </c:pt>
                <c:pt idx="387">
                  <c:v>3.2159481369007669E-30</c:v>
                </c:pt>
                <c:pt idx="388">
                  <c:v>1.3249188387748932E-30</c:v>
                </c:pt>
                <c:pt idx="389">
                  <c:v>5.4293651041686181E-31</c:v>
                </c:pt>
                <c:pt idx="390">
                  <c:v>2.2130353557761167E-31</c:v>
                </c:pt>
                <c:pt idx="391">
                  <c:v>8.9723703270636704E-32</c:v>
                </c:pt>
                <c:pt idx="392">
                  <c:v>3.6183082428841109E-32</c:v>
                </c:pt>
                <c:pt idx="393">
                  <c:v>1.4513877917554422E-32</c:v>
                </c:pt>
                <c:pt idx="394">
                  <c:v>5.7908311640126272E-33</c:v>
                </c:pt>
                <c:pt idx="395">
                  <c:v>2.2981473624507927E-33</c:v>
                </c:pt>
                <c:pt idx="396">
                  <c:v>9.0718189971333564E-34</c:v>
                </c:pt>
                <c:pt idx="397">
                  <c:v>3.5619712750548365E-34</c:v>
                </c:pt>
                <c:pt idx="398">
                  <c:v>1.3911244452390481E-34</c:v>
                </c:pt>
                <c:pt idx="399">
                  <c:v>5.404071477894782E-35</c:v>
                </c:pt>
                <c:pt idx="400">
                  <c:v>2.088121284074188E-35</c:v>
                </c:pt>
                <c:pt idx="401">
                  <c:v>8.0254591526372363E-36</c:v>
                </c:pt>
                <c:pt idx="402">
                  <c:v>3.0680581748107583E-36</c:v>
                </c:pt>
                <c:pt idx="403">
                  <c:v>1.1666398979737207E-36</c:v>
                </c:pt>
                <c:pt idx="404">
                  <c:v>4.412549521421927E-37</c:v>
                </c:pt>
                <c:pt idx="405">
                  <c:v>1.660052767932508E-37</c:v>
                </c:pt>
                <c:pt idx="406">
                  <c:v>6.2120326096695526E-38</c:v>
                </c:pt>
                <c:pt idx="407">
                  <c:v>2.3121983856707668E-38</c:v>
                </c:pt>
                <c:pt idx="408">
                  <c:v>8.5604381431629993E-39</c:v>
                </c:pt>
                <c:pt idx="409">
                  <c:v>3.1524370736693419E-39</c:v>
                </c:pt>
                <c:pt idx="410">
                  <c:v>1.1547192136522758E-39</c:v>
                </c:pt>
                <c:pt idx="411">
                  <c:v>4.2071296053042842E-40</c:v>
                </c:pt>
                <c:pt idx="412">
                  <c:v>1.5246667283879797E-40</c:v>
                </c:pt>
                <c:pt idx="413">
                  <c:v>5.4959590499146561E-41</c:v>
                </c:pt>
                <c:pt idx="414">
                  <c:v>1.9705687269590242E-41</c:v>
                </c:pt>
                <c:pt idx="415">
                  <c:v>7.0277971466538249E-42</c:v>
                </c:pt>
                <c:pt idx="416">
                  <c:v>2.4930235527101136E-42</c:v>
                </c:pt>
                <c:pt idx="417">
                  <c:v>8.7965642413115593E-43</c:v>
                </c:pt>
                <c:pt idx="418">
                  <c:v>3.0873033838899027E-43</c:v>
                </c:pt>
                <c:pt idx="419">
                  <c:v>1.0777674724052562E-43</c:v>
                </c:pt>
                <c:pt idx="420">
                  <c:v>3.7424014139143968E-44</c:v>
                </c:pt>
                <c:pt idx="421">
                  <c:v>1.2925733512671549E-44</c:v>
                </c:pt>
                <c:pt idx="422">
                  <c:v>4.4405785864608414E-45</c:v>
                </c:pt>
                <c:pt idx="423">
                  <c:v>1.5174117957757322E-45</c:v>
                </c:pt>
                <c:pt idx="424">
                  <c:v>5.1575908208712645E-46</c:v>
                </c:pt>
                <c:pt idx="425">
                  <c:v>1.743692284214985E-46</c:v>
                </c:pt>
                <c:pt idx="426">
                  <c:v>5.8637080695766829E-47</c:v>
                </c:pt>
                <c:pt idx="427">
                  <c:v>1.9613466952086281E-47</c:v>
                </c:pt>
                <c:pt idx="428">
                  <c:v>6.5255320747949455E-48</c:v>
                </c:pt>
                <c:pt idx="429">
                  <c:v>2.1595189650152616E-48</c:v>
                </c:pt>
                <c:pt idx="430">
                  <c:v>7.1084947851122609E-49</c:v>
                </c:pt>
                <c:pt idx="431">
                  <c:v>2.3274363289900944E-49</c:v>
                </c:pt>
                <c:pt idx="432">
                  <c:v>7.5797957285229783E-50</c:v>
                </c:pt>
                <c:pt idx="433">
                  <c:v>2.4553687696768012E-50</c:v>
                </c:pt>
                <c:pt idx="434">
                  <c:v>7.9114390495522212E-51</c:v>
                </c:pt>
                <c:pt idx="435">
                  <c:v>2.5355593382711359E-51</c:v>
                </c:pt>
                <c:pt idx="436">
                  <c:v>8.0829818490976031E-52</c:v>
                </c:pt>
                <c:pt idx="437">
                  <c:v>2.5630020975660656E-52</c:v>
                </c:pt>
                <c:pt idx="438">
                  <c:v>8.0836193108681145E-53</c:v>
                </c:pt>
                <c:pt idx="439">
                  <c:v>2.5359592861889352E-53</c:v>
                </c:pt>
                <c:pt idx="440">
                  <c:v>7.913310996482568E-54</c:v>
                </c:pt>
                <c:pt idx="441">
                  <c:v>2.4561434287918483E-54</c:v>
                </c:pt>
                <c:pt idx="442">
                  <c:v>7.5827850907879388E-55</c:v>
                </c:pt>
                <c:pt idx="443">
                  <c:v>2.3285378612664857E-55</c:v>
                </c:pt>
                <c:pt idx="444">
                  <c:v>7.1124199778167769E-56</c:v>
                </c:pt>
                <c:pt idx="445">
                  <c:v>2.160881819317386E-56</c:v>
                </c:pt>
                <c:pt idx="446">
                  <c:v>6.5301652421178439E-57</c:v>
                </c:pt>
                <c:pt idx="447">
                  <c:v>1.9628940540517861E-57</c:v>
                </c:pt>
                <c:pt idx="448">
                  <c:v>5.8687969099215528E-58</c:v>
                </c:pt>
                <c:pt idx="449">
                  <c:v>1.7453431889728489E-58</c:v>
                </c:pt>
                <c:pt idx="450">
                  <c:v>5.162881096395902E-59</c:v>
                </c:pt>
                <c:pt idx="451">
                  <c:v>1.5190880376042164E-59</c:v>
                </c:pt>
                <c:pt idx="452">
                  <c:v>4.4458345595078932E-60</c:v>
                </c:pt>
                <c:pt idx="453">
                  <c:v>1.2942053304650607E-60</c:v>
                </c:pt>
                <c:pt idx="454">
                  <c:v>3.7474220166261305E-61</c:v>
                </c:pt>
                <c:pt idx="455">
                  <c:v>1.0792984585916278E-61</c:v>
                </c:pt>
                <c:pt idx="456">
                  <c:v>3.0919327735093688E-62</c:v>
                </c:pt>
                <c:pt idx="457">
                  <c:v>8.8104494057350362E-63</c:v>
                </c:pt>
                <c:pt idx="458">
                  <c:v>2.497155652088579E-63</c:v>
                </c:pt>
                <c:pt idx="459">
                  <c:v>7.0400006383285816E-64</c:v>
                </c:pt>
                <c:pt idx="460">
                  <c:v>1.9741462197138279E-64</c:v>
                </c:pt>
                <c:pt idx="461">
                  <c:v>5.5063709789715065E-65</c:v>
                </c:pt>
                <c:pt idx="462">
                  <c:v>1.5276756337779772E-65</c:v>
                </c:pt>
                <c:pt idx="463">
                  <c:v>4.2157647569709824E-66</c:v>
                </c:pt>
                <c:pt idx="464">
                  <c:v>1.1571805332947181E-66</c:v>
                </c:pt>
                <c:pt idx="465">
                  <c:v>3.1594057364563783E-67</c:v>
                </c:pt>
                <c:pt idx="466">
                  <c:v>8.5800381450946073E-68</c:v>
                </c:pt>
                <c:pt idx="467">
                  <c:v>2.3176751695351492E-68</c:v>
                </c:pt>
                <c:pt idx="468">
                  <c:v>6.2272377980805611E-69</c:v>
                </c:pt>
                <c:pt idx="469">
                  <c:v>1.6642473180543108E-69</c:v>
                </c:pt>
                <c:pt idx="470">
                  <c:v>4.4240478358602624E-70</c:v>
                </c:pt>
                <c:pt idx="471">
                  <c:v>1.1697721992135898E-70</c:v>
                </c:pt>
                <c:pt idx="472">
                  <c:v>3.0765381883816684E-71</c:v>
                </c:pt>
                <c:pt idx="473">
                  <c:v>8.0482759368178808E-72</c:v>
                </c:pt>
                <c:pt idx="474">
                  <c:v>2.0942230651534448E-72</c:v>
                </c:pt>
                <c:pt idx="475">
                  <c:v>5.4202903627943357E-73</c:v>
                </c:pt>
                <c:pt idx="476">
                  <c:v>1.3954095755436953E-73</c:v>
                </c:pt>
                <c:pt idx="477">
                  <c:v>3.5732251213903279E-74</c:v>
                </c:pt>
                <c:pt idx="478">
                  <c:v>9.1011986015059145E-75</c:v>
                </c:pt>
                <c:pt idx="479">
                  <c:v>2.3057718736593091E-75</c:v>
                </c:pt>
                <c:pt idx="480">
                  <c:v>5.8105014799690082E-76</c:v>
                </c:pt>
                <c:pt idx="481">
                  <c:v>1.4564327230199025E-76</c:v>
                </c:pt>
                <c:pt idx="482">
                  <c:v>3.6311715998194588E-77</c:v>
                </c:pt>
                <c:pt idx="483">
                  <c:v>9.0049778945467424E-78</c:v>
                </c:pt>
                <c:pt idx="484">
                  <c:v>2.2212531776669816E-78</c:v>
                </c:pt>
                <c:pt idx="485">
                  <c:v>5.4499561276240937E-79</c:v>
                </c:pt>
                <c:pt idx="486">
                  <c:v>1.33004851717922E-79</c:v>
                </c:pt>
                <c:pt idx="487">
                  <c:v>3.2286539060057833E-80</c:v>
                </c:pt>
                <c:pt idx="488">
                  <c:v>7.7956985429958214E-81</c:v>
                </c:pt>
                <c:pt idx="489">
                  <c:v>1.872268424335961E-81</c:v>
                </c:pt>
                <c:pt idx="490">
                  <c:v>4.4726068265964048E-82</c:v>
                </c:pt>
                <c:pt idx="491">
                  <c:v>1.0627542849406358E-82</c:v>
                </c:pt>
                <c:pt idx="492">
                  <c:v>2.5117970155149519E-83</c:v>
                </c:pt>
                <c:pt idx="493">
                  <c:v>5.9049435270434323E-84</c:v>
                </c:pt>
                <c:pt idx="494">
                  <c:v>1.3807863655790409E-84</c:v>
                </c:pt>
                <c:pt idx="495">
                  <c:v>3.2115653567689983E-85</c:v>
                </c:pt>
                <c:pt idx="496">
                  <c:v>7.4299616491461833E-86</c:v>
                </c:pt>
                <c:pt idx="497">
                  <c:v>1.7097629927988346E-86</c:v>
                </c:pt>
                <c:pt idx="498">
                  <c:v>3.9134950276070549E-87</c:v>
                </c:pt>
                <c:pt idx="499">
                  <c:v>8.9099074528575803E-88</c:v>
                </c:pt>
                <c:pt idx="500">
                  <c:v>2.0177210869785689E-88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3.5211775081133965</c:v>
                </c:pt>
                <c:pt idx="1">
                  <c:v>-8.3385872019189264</c:v>
                </c:pt>
                <c:pt idx="2">
                  <c:v>-1.1983519119512493</c:v>
                </c:pt>
                <c:pt idx="3">
                  <c:v>-19.058116621984027</c:v>
                </c:pt>
                <c:pt idx="4">
                  <c:v>14.08211866798365</c:v>
                </c:pt>
                <c:pt idx="5">
                  <c:v>-9.7776460420486728</c:v>
                </c:pt>
                <c:pt idx="6">
                  <c:v>9.3625892479190043</c:v>
                </c:pt>
                <c:pt idx="7">
                  <c:v>-18.497175462113773</c:v>
                </c:pt>
                <c:pt idx="8">
                  <c:v>12.643059827853904</c:v>
                </c:pt>
                <c:pt idx="9">
                  <c:v>10.783295117821581</c:v>
                </c:pt>
                <c:pt idx="10">
                  <c:v>6.9235304077888031</c:v>
                </c:pt>
                <c:pt idx="11">
                  <c:v>29.06376569775648</c:v>
                </c:pt>
                <c:pt idx="12">
                  <c:v>-8.7959990122758427</c:v>
                </c:pt>
                <c:pt idx="13">
                  <c:v>-1.6557637223081656</c:v>
                </c:pt>
                <c:pt idx="14">
                  <c:v>-2.5155284323409433</c:v>
                </c:pt>
                <c:pt idx="15">
                  <c:v>-19.375293142373266</c:v>
                </c:pt>
                <c:pt idx="16">
                  <c:v>3.7649421475944109</c:v>
                </c:pt>
                <c:pt idx="17">
                  <c:v>14.905177437561633</c:v>
                </c:pt>
                <c:pt idx="18">
                  <c:v>-25.95458727247069</c:v>
                </c:pt>
                <c:pt idx="19">
                  <c:v>-13.814351982503013</c:v>
                </c:pt>
                <c:pt idx="20">
                  <c:v>0.32588330746466454</c:v>
                </c:pt>
                <c:pt idx="21">
                  <c:v>18.466118597431887</c:v>
                </c:pt>
                <c:pt idx="22">
                  <c:v>4.606353887399564</c:v>
                </c:pt>
                <c:pt idx="23">
                  <c:v>-24.253410822632759</c:v>
                </c:pt>
                <c:pt idx="24">
                  <c:v>19.886824467334463</c:v>
                </c:pt>
                <c:pt idx="25">
                  <c:v>10.02705975730214</c:v>
                </c:pt>
                <c:pt idx="26">
                  <c:v>-3.8327049527301824</c:v>
                </c:pt>
                <c:pt idx="27">
                  <c:v>-7.6924696627625053</c:v>
                </c:pt>
                <c:pt idx="28">
                  <c:v>-0.55223437279528298</c:v>
                </c:pt>
                <c:pt idx="29">
                  <c:v>-2.4119990828276059</c:v>
                </c:pt>
                <c:pt idx="30">
                  <c:v>18.728236207140071</c:v>
                </c:pt>
                <c:pt idx="31">
                  <c:v>1.8684714971072933</c:v>
                </c:pt>
                <c:pt idx="32">
                  <c:v>10.008706787074971</c:v>
                </c:pt>
                <c:pt idx="33">
                  <c:v>17.148942077042648</c:v>
                </c:pt>
                <c:pt idx="34">
                  <c:v>-6.7108226329896761</c:v>
                </c:pt>
                <c:pt idx="35">
                  <c:v>17.429412656977544</c:v>
                </c:pt>
                <c:pt idx="36">
                  <c:v>18.569647946945221</c:v>
                </c:pt>
                <c:pt idx="37">
                  <c:v>12.709883236912894</c:v>
                </c:pt>
                <c:pt idx="38">
                  <c:v>0.8501185268801098</c:v>
                </c:pt>
                <c:pt idx="39">
                  <c:v>17.990353816847776</c:v>
                </c:pt>
                <c:pt idx="40">
                  <c:v>-1.8694108931845705</c:v>
                </c:pt>
                <c:pt idx="41">
                  <c:v>29.270824396783066</c:v>
                </c:pt>
                <c:pt idx="42">
                  <c:v>10.411059686750212</c:v>
                </c:pt>
                <c:pt idx="43">
                  <c:v>12.551294976717751</c:v>
                </c:pt>
                <c:pt idx="44">
                  <c:v>11.691530266685179</c:v>
                </c:pt>
                <c:pt idx="45">
                  <c:v>12.83176555665195</c:v>
                </c:pt>
                <c:pt idx="46">
                  <c:v>40.972000846618819</c:v>
                </c:pt>
                <c:pt idx="47">
                  <c:v>7.1122361365850537</c:v>
                </c:pt>
                <c:pt idx="48">
                  <c:v>2.2524714265501724</c:v>
                </c:pt>
                <c:pt idx="49">
                  <c:v>14.392706716512881</c:v>
                </c:pt>
                <c:pt idx="50">
                  <c:v>11.53294200647264</c:v>
                </c:pt>
                <c:pt idx="51">
                  <c:v>9.6731772964264948</c:v>
                </c:pt>
                <c:pt idx="52">
                  <c:v>12.813412586369726</c:v>
                </c:pt>
                <c:pt idx="53">
                  <c:v>35.953647876295982</c:v>
                </c:pt>
                <c:pt idx="54">
                  <c:v>13.093883166192539</c:v>
                </c:pt>
                <c:pt idx="55">
                  <c:v>0.23411845603875869</c:v>
                </c:pt>
                <c:pt idx="56">
                  <c:v>-0.62564625420031417</c:v>
                </c:pt>
                <c:pt idx="57">
                  <c:v>-0.48541096458112837</c:v>
                </c:pt>
                <c:pt idx="58">
                  <c:v>16.654824324801044</c:v>
                </c:pt>
                <c:pt idx="59">
                  <c:v>-8.2049403862101133</c:v>
                </c:pt>
                <c:pt idx="60">
                  <c:v>-14.064705097868421</c:v>
                </c:pt>
                <c:pt idx="61">
                  <c:v>3.0755301894116793</c:v>
                </c:pt>
                <c:pt idx="62">
                  <c:v>17.215765474961231</c:v>
                </c:pt>
                <c:pt idx="63">
                  <c:v>4.3560007577049644</c:v>
                </c:pt>
                <c:pt idx="64">
                  <c:v>16.496236035926721</c:v>
                </c:pt>
                <c:pt idx="65">
                  <c:v>5.6364713068986294</c:v>
                </c:pt>
                <c:pt idx="66">
                  <c:v>25.77670656631274</c:v>
                </c:pt>
                <c:pt idx="67">
                  <c:v>1.9169418074059903</c:v>
                </c:pt>
                <c:pt idx="68">
                  <c:v>28.057177019617608</c:v>
                </c:pt>
                <c:pt idx="69">
                  <c:v>14.197412186554557</c:v>
                </c:pt>
                <c:pt idx="70">
                  <c:v>25.337647282918535</c:v>
                </c:pt>
                <c:pt idx="71">
                  <c:v>0.47788226988951682</c:v>
                </c:pt>
                <c:pt idx="72">
                  <c:v>11.618117088246798</c:v>
                </c:pt>
                <c:pt idx="73">
                  <c:v>-16.241648351829358</c:v>
                </c:pt>
                <c:pt idx="74">
                  <c:v>1.8985858142262675</c:v>
                </c:pt>
                <c:pt idx="75">
                  <c:v>20.038819383384258</c:v>
                </c:pt>
                <c:pt idx="76">
                  <c:v>-8.8209479469342007</c:v>
                </c:pt>
                <c:pt idx="77">
                  <c:v>-8.6807166250254042</c:v>
                </c:pt>
                <c:pt idx="78">
                  <c:v>30.459512688818954</c:v>
                </c:pt>
                <c:pt idx="79">
                  <c:v>-8.4002609722065156</c:v>
                </c:pt>
                <c:pt idx="80">
                  <c:v>3.7399609846552528</c:v>
                </c:pt>
                <c:pt idx="81">
                  <c:v>-0.11982347677935967</c:v>
                </c:pt>
                <c:pt idx="82">
                  <c:v>-23.979617285212914</c:v>
                </c:pt>
                <c:pt idx="83">
                  <c:v>-8.8394246279476913</c:v>
                </c:pt>
                <c:pt idx="84">
                  <c:v>3.300748544085057</c:v>
                </c:pt>
                <c:pt idx="85">
                  <c:v>20.440893824339323</c:v>
                </c:pt>
                <c:pt idx="86">
                  <c:v>24.580999409021132</c:v>
                </c:pt>
                <c:pt idx="87">
                  <c:v>-8.27895117538284</c:v>
                </c:pt>
                <c:pt idx="88">
                  <c:v>-3.1389807795882354</c:v>
                </c:pt>
                <c:pt idx="89">
                  <c:v>-23.999120906472921</c:v>
                </c:pt>
                <c:pt idx="90">
                  <c:v>1.140585279683165</c:v>
                </c:pt>
                <c:pt idx="91">
                  <c:v>-8.7199209983256623</c:v>
                </c:pt>
                <c:pt idx="92">
                  <c:v>-0.58071928112930971</c:v>
                </c:pt>
                <c:pt idx="93">
                  <c:v>-23.441916535598111</c:v>
                </c:pt>
                <c:pt idx="94">
                  <c:v>2.6963442918426939</c:v>
                </c:pt>
                <c:pt idx="95">
                  <c:v>-13.16612661948677</c:v>
                </c:pt>
                <c:pt idx="96">
                  <c:v>6.9704202687417398</c:v>
                </c:pt>
                <c:pt idx="97">
                  <c:v>-32.894343400675886</c:v>
                </c:pt>
                <c:pt idx="98">
                  <c:v>-16.760845326450706</c:v>
                </c:pt>
                <c:pt idx="99">
                  <c:v>1.3703610234447963</c:v>
                </c:pt>
                <c:pt idx="100">
                  <c:v>21.498564131602798</c:v>
                </c:pt>
                <c:pt idx="101">
                  <c:v>-16.377144639115773</c:v>
                </c:pt>
                <c:pt idx="102">
                  <c:v>-16.257917888924386</c:v>
                </c:pt>
                <c:pt idx="103">
                  <c:v>-31.145207793579306</c:v>
                </c:pt>
                <c:pt idx="104">
                  <c:v>-1.0408314511496641</c:v>
                </c:pt>
                <c:pt idx="105">
                  <c:v>13.052953159966172</c:v>
                </c:pt>
                <c:pt idx="106">
                  <c:v>-15.866640105263565</c:v>
                </c:pt>
                <c:pt idx="107">
                  <c:v>-33.803024643957279</c:v>
                </c:pt>
                <c:pt idx="108">
                  <c:v>-15.760352114369303</c:v>
                </c:pt>
                <c:pt idx="109">
                  <c:v>-6.7436350340570739</c:v>
                </c:pt>
                <c:pt idx="110">
                  <c:v>-16.758880052293961</c:v>
                </c:pt>
                <c:pt idx="111">
                  <c:v>-3.8132302757814243</c:v>
                </c:pt>
                <c:pt idx="112">
                  <c:v>12.084885802474618</c:v>
                </c:pt>
                <c:pt idx="113">
                  <c:v>-17.074397837444195</c:v>
                </c:pt>
                <c:pt idx="114">
                  <c:v>-6.3025356712675551</c:v>
                </c:pt>
                <c:pt idx="115">
                  <c:v>10.387285165059918</c:v>
                </c:pt>
                <c:pt idx="116">
                  <c:v>-1.9985991431040517E-2</c:v>
                </c:pt>
                <c:pt idx="117">
                  <c:v>-21.541373195678467</c:v>
                </c:pt>
                <c:pt idx="118">
                  <c:v>-6.1959541646548431</c:v>
                </c:pt>
                <c:pt idx="119">
                  <c:v>-14.004901638536623</c:v>
                </c:pt>
                <c:pt idx="120">
                  <c:v>19.008523899849372</c:v>
                </c:pt>
                <c:pt idx="121">
                  <c:v>8.8190398970029573</c:v>
                </c:pt>
                <c:pt idx="122">
                  <c:v>-8.6005249427977564</c:v>
                </c:pt>
                <c:pt idx="123">
                  <c:v>-11.279021486196001</c:v>
                </c:pt>
                <c:pt idx="124">
                  <c:v>-12.246688720619421</c:v>
                </c:pt>
                <c:pt idx="125">
                  <c:v>11.465223934743772</c:v>
                </c:pt>
                <c:pt idx="126">
                  <c:v>15.824921294353441</c:v>
                </c:pt>
                <c:pt idx="127">
                  <c:v>-1.1993891627179778</c:v>
                </c:pt>
                <c:pt idx="128">
                  <c:v>-9.6388729106486011</c:v>
                </c:pt>
                <c:pt idx="129">
                  <c:v>-10.523380990308208</c:v>
                </c:pt>
                <c:pt idx="130">
                  <c:v>10.119281959755739</c:v>
                </c:pt>
                <c:pt idx="131">
                  <c:v>0.26411026016787531</c:v>
                </c:pt>
                <c:pt idx="132">
                  <c:v>11.889640971772188</c:v>
                </c:pt>
                <c:pt idx="133">
                  <c:v>-2.0213452803028318</c:v>
                </c:pt>
                <c:pt idx="134">
                  <c:v>-2.4812045055323608</c:v>
                </c:pt>
                <c:pt idx="135">
                  <c:v>31.503068808313145</c:v>
                </c:pt>
                <c:pt idx="136">
                  <c:v>13.930176746155098</c:v>
                </c:pt>
                <c:pt idx="137">
                  <c:v>20.80464968357262</c:v>
                </c:pt>
                <c:pt idx="138">
                  <c:v>24.136738039871489</c:v>
                </c:pt>
                <c:pt idx="139">
                  <c:v>-11.057966406945326</c:v>
                </c:pt>
                <c:pt idx="140">
                  <c:v>-2.7592013148372274</c:v>
                </c:pt>
                <c:pt idx="141">
                  <c:v>-40.943006972519086</c:v>
                </c:pt>
                <c:pt idx="142">
                  <c:v>-15.582998450671397</c:v>
                </c:pt>
                <c:pt idx="143">
                  <c:v>16.348082422096439</c:v>
                </c:pt>
                <c:pt idx="144">
                  <c:v>1.8765714581403472</c:v>
                </c:pt>
                <c:pt idx="145">
                  <c:v>-29.974103205990843</c:v>
                </c:pt>
                <c:pt idx="146">
                  <c:v>-23.185524761193165</c:v>
                </c:pt>
                <c:pt idx="147">
                  <c:v>34.253577912588497</c:v>
                </c:pt>
                <c:pt idx="148">
                  <c:v>3.3452667647929104</c:v>
                </c:pt>
                <c:pt idx="149">
                  <c:v>-13.919485810741861</c:v>
                </c:pt>
                <c:pt idx="150">
                  <c:v>21.437624235168414</c:v>
                </c:pt>
                <c:pt idx="151">
                  <c:v>-19.618925031794902</c:v>
                </c:pt>
                <c:pt idx="152">
                  <c:v>-12.139103333295111</c:v>
                </c:pt>
                <c:pt idx="153">
                  <c:v>-19.187310702460877</c:v>
                </c:pt>
                <c:pt idx="154">
                  <c:v>-9.8416350359412945</c:v>
                </c:pt>
                <c:pt idx="155">
                  <c:v>18.80767695779474</c:v>
                </c:pt>
                <c:pt idx="156">
                  <c:v>19.660567250968143</c:v>
                </c:pt>
                <c:pt idx="157">
                  <c:v>25.610329686972477</c:v>
                </c:pt>
                <c:pt idx="158">
                  <c:v>-44.452451933705618</c:v>
                </c:pt>
                <c:pt idx="159">
                  <c:v>-7.6352715934988282</c:v>
                </c:pt>
                <c:pt idx="160">
                  <c:v>53.961504748731954</c:v>
                </c:pt>
                <c:pt idx="161">
                  <c:v>13.250260027504851</c:v>
                </c:pt>
                <c:pt idx="162">
                  <c:v>37.161969817019894</c:v>
                </c:pt>
                <c:pt idx="163">
                  <c:v>-13.347950734225719</c:v>
                </c:pt>
                <c:pt idx="164">
                  <c:v>0.70596411013201532</c:v>
                </c:pt>
                <c:pt idx="165">
                  <c:v>-7.6556430978259868</c:v>
                </c:pt>
                <c:pt idx="166">
                  <c:v>-6.3725593203434983</c:v>
                </c:pt>
                <c:pt idx="167">
                  <c:v>34.658424929421017</c:v>
                </c:pt>
                <c:pt idx="168">
                  <c:v>-55.414237036660325</c:v>
                </c:pt>
                <c:pt idx="169">
                  <c:v>-56.395954760760105</c:v>
                </c:pt>
                <c:pt idx="170">
                  <c:v>29.953408600918465</c:v>
                </c:pt>
                <c:pt idx="171">
                  <c:v>37.917385174901142</c:v>
                </c:pt>
                <c:pt idx="172">
                  <c:v>-40.180825480973795</c:v>
                </c:pt>
                <c:pt idx="173">
                  <c:v>8.0163859216594346</c:v>
                </c:pt>
                <c:pt idx="174">
                  <c:v>3.8943615659767374</c:v>
                </c:pt>
                <c:pt idx="175">
                  <c:v>3.8582525355964208</c:v>
                </c:pt>
                <c:pt idx="176">
                  <c:v>-18.675924681456195</c:v>
                </c:pt>
                <c:pt idx="177">
                  <c:v>-72.29097624999531</c:v>
                </c:pt>
                <c:pt idx="178">
                  <c:v>57.421347780879387</c:v>
                </c:pt>
                <c:pt idx="179">
                  <c:v>35.850134151488987</c:v>
                </c:pt>
                <c:pt idx="180">
                  <c:v>-17.644666289986503</c:v>
                </c:pt>
                <c:pt idx="181">
                  <c:v>19.258375183877206</c:v>
                </c:pt>
                <c:pt idx="182">
                  <c:v>-64.166314115738601</c:v>
                </c:pt>
                <c:pt idx="183">
                  <c:v>-1.698592962475459</c:v>
                </c:pt>
                <c:pt idx="184">
                  <c:v>46.821546817636317</c:v>
                </c:pt>
                <c:pt idx="185">
                  <c:v>-1.5102400867190227</c:v>
                </c:pt>
                <c:pt idx="186">
                  <c:v>-13.665118732372321</c:v>
                </c:pt>
                <c:pt idx="187">
                  <c:v>43.318276435560165</c:v>
                </c:pt>
                <c:pt idx="188">
                  <c:v>52.335004887125137</c:v>
                </c:pt>
                <c:pt idx="189">
                  <c:v>-7.7832714392213802</c:v>
                </c:pt>
                <c:pt idx="190">
                  <c:v>64.736238820592689</c:v>
                </c:pt>
                <c:pt idx="191">
                  <c:v>63.613423107020367</c:v>
                </c:pt>
                <c:pt idx="192">
                  <c:v>27.522449907941791</c:v>
                </c:pt>
                <c:pt idx="193">
                  <c:v>-252.90008143900388</c:v>
                </c:pt>
                <c:pt idx="194">
                  <c:v>42.953699565260877</c:v>
                </c:pt>
                <c:pt idx="195">
                  <c:v>29.672181658902332</c:v>
                </c:pt>
                <c:pt idx="196">
                  <c:v>-147.16635652714831</c:v>
                </c:pt>
                <c:pt idx="197">
                  <c:v>23.015479170886351</c:v>
                </c:pt>
                <c:pt idx="198">
                  <c:v>37.803027813901167</c:v>
                </c:pt>
                <c:pt idx="199">
                  <c:v>-9.2022163563424328</c:v>
                </c:pt>
                <c:pt idx="200">
                  <c:v>30.624797315819706</c:v>
                </c:pt>
                <c:pt idx="201">
                  <c:v>-2.0608854685705182</c:v>
                </c:pt>
                <c:pt idx="202">
                  <c:v>25.431136793851692</c:v>
                </c:pt>
                <c:pt idx="203">
                  <c:v>-8.1691724192589845</c:v>
                </c:pt>
                <c:pt idx="204">
                  <c:v>23.91072470914844</c:v>
                </c:pt>
                <c:pt idx="205">
                  <c:v>23.48775498146756</c:v>
                </c:pt>
                <c:pt idx="206">
                  <c:v>-7.5761205078970875</c:v>
                </c:pt>
                <c:pt idx="207">
                  <c:v>-9.374373330899175</c:v>
                </c:pt>
                <c:pt idx="208">
                  <c:v>-36.957405127663776</c:v>
                </c:pt>
                <c:pt idx="209">
                  <c:v>5.6650270130893432</c:v>
                </c:pt>
                <c:pt idx="210">
                  <c:v>16.520576188688722</c:v>
                </c:pt>
                <c:pt idx="211">
                  <c:v>-9.3296061695630215</c:v>
                </c:pt>
                <c:pt idx="212">
                  <c:v>11.204680492345062</c:v>
                </c:pt>
                <c:pt idx="213">
                  <c:v>41.237844336877458</c:v>
                </c:pt>
                <c:pt idx="214">
                  <c:v>45.903413779992206</c:v>
                </c:pt>
                <c:pt idx="215">
                  <c:v>-12.651151187769528</c:v>
                </c:pt>
                <c:pt idx="216">
                  <c:v>9.7303903802559262</c:v>
                </c:pt>
                <c:pt idx="217">
                  <c:v>-18.791920936941381</c:v>
                </c:pt>
                <c:pt idx="218">
                  <c:v>-59.058936701211167</c:v>
                </c:pt>
                <c:pt idx="219">
                  <c:v>4.0833038420603884</c:v>
                </c:pt>
                <c:pt idx="220">
                  <c:v>4.7797652471668357</c:v>
                </c:pt>
                <c:pt idx="221">
                  <c:v>9.1631673435549033</c:v>
                </c:pt>
                <c:pt idx="222">
                  <c:v>-8.6486496583419807</c:v>
                </c:pt>
                <c:pt idx="223">
                  <c:v>-17.554713093818435</c:v>
                </c:pt>
                <c:pt idx="224">
                  <c:v>-36.47224614294197</c:v>
                </c:pt>
                <c:pt idx="225">
                  <c:v>18.662655753133066</c:v>
                </c:pt>
                <c:pt idx="226">
                  <c:v>-1.1050268491043198</c:v>
                </c:pt>
                <c:pt idx="227">
                  <c:v>-21.748709528935819</c:v>
                </c:pt>
                <c:pt idx="228">
                  <c:v>21.740842764390493</c:v>
                </c:pt>
                <c:pt idx="229">
                  <c:v>26.357007778194884</c:v>
                </c:pt>
                <c:pt idx="230">
                  <c:v>12.07916000684142</c:v>
                </c:pt>
                <c:pt idx="231">
                  <c:v>-14.125202856512487</c:v>
                </c:pt>
                <c:pt idx="232">
                  <c:v>-4.2981533386843012</c:v>
                </c:pt>
                <c:pt idx="233">
                  <c:v>-14.48893889945515</c:v>
                </c:pt>
                <c:pt idx="234">
                  <c:v>39.248414822698152</c:v>
                </c:pt>
                <c:pt idx="235">
                  <c:v>-33.142577831732737</c:v>
                </c:pt>
                <c:pt idx="236">
                  <c:v>-22.718693354418178</c:v>
                </c:pt>
                <c:pt idx="237">
                  <c:v>1.4649624193740181</c:v>
                </c:pt>
                <c:pt idx="238">
                  <c:v>30.356662328413634</c:v>
                </c:pt>
                <c:pt idx="239">
                  <c:v>8.9094802897142102</c:v>
                </c:pt>
                <c:pt idx="240">
                  <c:v>-29.917590398507443</c:v>
                </c:pt>
                <c:pt idx="241">
                  <c:v>34.841171743708983</c:v>
                </c:pt>
                <c:pt idx="242">
                  <c:v>3.158722273640187</c:v>
                </c:pt>
                <c:pt idx="243">
                  <c:v>-3.9845290983528443</c:v>
                </c:pt>
                <c:pt idx="244">
                  <c:v>6.3992414978051073</c:v>
                </c:pt>
                <c:pt idx="245">
                  <c:v>4.3050044307442263</c:v>
                </c:pt>
                <c:pt idx="246">
                  <c:v>19.734418201017654</c:v>
                </c:pt>
                <c:pt idx="247">
                  <c:v>5.6952198376780814</c:v>
                </c:pt>
                <c:pt idx="248">
                  <c:v>23.200504110286882</c:v>
                </c:pt>
                <c:pt idx="249">
                  <c:v>4.2679304797828088</c:v>
                </c:pt>
                <c:pt idx="250">
                  <c:v>10.918894139460434</c:v>
                </c:pt>
                <c:pt idx="251">
                  <c:v>12.17769378745497</c:v>
                </c:pt>
                <c:pt idx="252">
                  <c:v>-8.929275753805797</c:v>
                </c:pt>
                <c:pt idx="253">
                  <c:v>8.6257170202586142</c:v>
                </c:pt>
                <c:pt idx="254">
                  <c:v>-32.128953340200255</c:v>
                </c:pt>
                <c:pt idx="255">
                  <c:v>-35.164884363285324</c:v>
                </c:pt>
                <c:pt idx="256">
                  <c:v>-1.4541744330047406</c:v>
                </c:pt>
                <c:pt idx="257">
                  <c:v>13.03013819883866</c:v>
                </c:pt>
                <c:pt idx="258">
                  <c:v>-45.686274244162327</c:v>
                </c:pt>
                <c:pt idx="259">
                  <c:v>-29.579292947136359</c:v>
                </c:pt>
                <c:pt idx="260">
                  <c:v>-17.626536680709975</c:v>
                </c:pt>
                <c:pt idx="261">
                  <c:v>-20.807474138762771</c:v>
                </c:pt>
                <c:pt idx="262">
                  <c:v>-40.103473468833336</c:v>
                </c:pt>
                <c:pt idx="263">
                  <c:v>-51.497798615064703</c:v>
                </c:pt>
                <c:pt idx="264">
                  <c:v>-31.975562187262799</c:v>
                </c:pt>
                <c:pt idx="265">
                  <c:v>-52.523644258456407</c:v>
                </c:pt>
                <c:pt idx="266">
                  <c:v>-53.130585869365405</c:v>
                </c:pt>
                <c:pt idx="267">
                  <c:v>-14.786465170665538</c:v>
                </c:pt>
                <c:pt idx="268">
                  <c:v>-39.482763145180982</c:v>
                </c:pt>
                <c:pt idx="269">
                  <c:v>-61.212224794406325</c:v>
                </c:pt>
                <c:pt idx="270">
                  <c:v>-21.968720607738572</c:v>
                </c:pt>
                <c:pt idx="271">
                  <c:v>-55.74711210662953</c:v>
                </c:pt>
                <c:pt idx="272">
                  <c:v>-29.543124305501991</c:v>
                </c:pt>
                <c:pt idx="273">
                  <c:v>-53.353227081062215</c:v>
                </c:pt>
                <c:pt idx="274">
                  <c:v>-21.174526705753472</c:v>
                </c:pt>
                <c:pt idx="275">
                  <c:v>-37.00466818508459</c:v>
                </c:pt>
                <c:pt idx="276">
                  <c:v>-45.84174854093034</c:v>
                </c:pt>
                <c:pt idx="277">
                  <c:v>-33.68424079698876</c:v>
                </c:pt>
                <c:pt idx="278">
                  <c:v>-59.530928137974115</c:v>
                </c:pt>
                <c:pt idx="279">
                  <c:v>-39.380847518266691</c:v>
                </c:pt>
                <c:pt idx="280">
                  <c:v>-45.233241874933064</c:v>
                </c:pt>
                <c:pt idx="281">
                  <c:v>-62.08752004052409</c:v>
                </c:pt>
                <c:pt idx="282">
                  <c:v>-57.943223439788248</c:v>
                </c:pt>
                <c:pt idx="283">
                  <c:v>-61.799998679379229</c:v>
                </c:pt>
                <c:pt idx="284">
                  <c:v>-51.657575190332267</c:v>
                </c:pt>
                <c:pt idx="285">
                  <c:v>-65.515747150566497</c:v>
                </c:pt>
                <c:pt idx="286">
                  <c:v>-44.374358991712079</c:v>
                </c:pt>
                <c:pt idx="287">
                  <c:v>-39.233293875380255</c:v>
                </c:pt>
                <c:pt idx="288">
                  <c:v>-72.092464604265658</c:v>
                </c:pt>
                <c:pt idx="289">
                  <c:v>-41.951806510138269</c:v>
                </c:pt>
                <c:pt idx="290">
                  <c:v>-54.811271931755961</c:v>
                </c:pt>
                <c:pt idx="291">
                  <c:v>-48.670825959800659</c:v>
                </c:pt>
                <c:pt idx="292">
                  <c:v>-38.530443182602497</c:v>
                </c:pt>
                <c:pt idx="293">
                  <c:v>-47.390105215555337</c:v>
                </c:pt>
                <c:pt idx="294">
                  <c:v>-33.249798839090332</c:v>
                </c:pt>
                <c:pt idx="295">
                  <c:v>-16.10951460533262</c:v>
                </c:pt>
                <c:pt idx="296">
                  <c:v>-35.969245802834465</c:v>
                </c:pt>
                <c:pt idx="297">
                  <c:v>-48.828987692734863</c:v>
                </c:pt>
                <c:pt idx="298">
                  <c:v>-54.688736949067334</c:v>
                </c:pt>
                <c:pt idx="299">
                  <c:v>-40.548491251461705</c:v>
                </c:pt>
                <c:pt idx="300">
                  <c:v>-21.408248990748223</c:v>
                </c:pt>
                <c:pt idx="301">
                  <c:v>-53.268009057600935</c:v>
                </c:pt>
                <c:pt idx="302">
                  <c:v>-63.127770691801118</c:v>
                </c:pt>
                <c:pt idx="303">
                  <c:v>-34.987533375445445</c:v>
                </c:pt>
                <c:pt idx="304">
                  <c:v>-25.847296757787205</c:v>
                </c:pt>
                <c:pt idx="305">
                  <c:v>-42.707060602678141</c:v>
                </c:pt>
                <c:pt idx="306">
                  <c:v>-18.566824752057066</c:v>
                </c:pt>
                <c:pt idx="307">
                  <c:v>-57.426589100744835</c:v>
                </c:pt>
                <c:pt idx="308">
                  <c:v>-22.286353579161108</c:v>
                </c:pt>
                <c:pt idx="309">
                  <c:v>-46.146118141542473</c:v>
                </c:pt>
                <c:pt idx="310">
                  <c:v>-53.005882757963192</c:v>
                </c:pt>
                <c:pt idx="311">
                  <c:v>-52.865647408969124</c:v>
                </c:pt>
                <c:pt idx="312">
                  <c:v>-32.725412081985532</c:v>
                </c:pt>
                <c:pt idx="313">
                  <c:v>-56.585176768931838</c:v>
                </c:pt>
                <c:pt idx="314">
                  <c:v>-37.444941464643769</c:v>
                </c:pt>
                <c:pt idx="315">
                  <c:v>-63.304706165841601</c:v>
                </c:pt>
                <c:pt idx="316">
                  <c:v>-46.164470870453897</c:v>
                </c:pt>
                <c:pt idx="317">
                  <c:v>-27.024235577178519</c:v>
                </c:pt>
                <c:pt idx="318">
                  <c:v>-29.884000285203385</c:v>
                </c:pt>
                <c:pt idx="319">
                  <c:v>-41.743764994023991</c:v>
                </c:pt>
                <c:pt idx="320">
                  <c:v>-23.603529703329343</c:v>
                </c:pt>
                <c:pt idx="321">
                  <c:v>-35.46329441292734</c:v>
                </c:pt>
                <c:pt idx="322">
                  <c:v>-22.323059122701753</c:v>
                </c:pt>
                <c:pt idx="323">
                  <c:v>-40.182823832582208</c:v>
                </c:pt>
                <c:pt idx="324">
                  <c:v>-30.042588542525053</c:v>
                </c:pt>
                <c:pt idx="325">
                  <c:v>-30.902353252505105</c:v>
                </c:pt>
                <c:pt idx="326">
                  <c:v>-34.762117962507055</c:v>
                </c:pt>
                <c:pt idx="327">
                  <c:v>-12.621882672522277</c:v>
                </c:pt>
                <c:pt idx="328">
                  <c:v>-37.481647382544509</c:v>
                </c:pt>
                <c:pt idx="329">
                  <c:v>-39.341412092571069</c:v>
                </c:pt>
                <c:pt idx="330">
                  <c:v>-26.201176802600568</c:v>
                </c:pt>
                <c:pt idx="331">
                  <c:v>-15.060941512631034</c:v>
                </c:pt>
                <c:pt idx="332">
                  <c:v>-11.920706222662314</c:v>
                </c:pt>
                <c:pt idx="333">
                  <c:v>-14.780470932694055</c:v>
                </c:pt>
                <c:pt idx="334">
                  <c:v>-12.640235642726507</c:v>
                </c:pt>
                <c:pt idx="335">
                  <c:v>3.4999996472413493</c:v>
                </c:pt>
                <c:pt idx="336">
                  <c:v>6.6402349372091249</c:v>
                </c:pt>
                <c:pt idx="337">
                  <c:v>12.780470227176401</c:v>
                </c:pt>
                <c:pt idx="338">
                  <c:v>6.9207055171441079</c:v>
                </c:pt>
                <c:pt idx="339">
                  <c:v>31.060940807111802</c:v>
                </c:pt>
                <c:pt idx="340">
                  <c:v>15.201176097079486</c:v>
                </c:pt>
                <c:pt idx="341">
                  <c:v>9.3414113870467137</c:v>
                </c:pt>
                <c:pt idx="342">
                  <c:v>16.481646677014393</c:v>
                </c:pt>
                <c:pt idx="343">
                  <c:v>27.621881966982073</c:v>
                </c:pt>
                <c:pt idx="344">
                  <c:v>22.762117256949296</c:v>
                </c:pt>
                <c:pt idx="345">
                  <c:v>20.902352546916973</c:v>
                </c:pt>
                <c:pt idx="346">
                  <c:v>26.04258783688465</c:v>
                </c:pt>
                <c:pt idx="347">
                  <c:v>16.182823126852327</c:v>
                </c:pt>
                <c:pt idx="348">
                  <c:v>12.323058416819549</c:v>
                </c:pt>
                <c:pt idx="349">
                  <c:v>17.463293706787226</c:v>
                </c:pt>
                <c:pt idx="350">
                  <c:v>47.603528996754903</c:v>
                </c:pt>
                <c:pt idx="351">
                  <c:v>39.743764286722126</c:v>
                </c:pt>
                <c:pt idx="352">
                  <c:v>46.883999576689803</c:v>
                </c:pt>
                <c:pt idx="353">
                  <c:v>39.02423486665748</c:v>
                </c:pt>
                <c:pt idx="354">
                  <c:v>42.164470156625157</c:v>
                </c:pt>
                <c:pt idx="355">
                  <c:v>48.304705446592379</c:v>
                </c:pt>
                <c:pt idx="356">
                  <c:v>47.444940736560056</c:v>
                </c:pt>
                <c:pt idx="357">
                  <c:v>52.585176026527733</c:v>
                </c:pt>
                <c:pt idx="358">
                  <c:v>35.725411316494956</c:v>
                </c:pt>
                <c:pt idx="359">
                  <c:v>40.865646606462633</c:v>
                </c:pt>
                <c:pt idx="360">
                  <c:v>40.00588189643031</c:v>
                </c:pt>
                <c:pt idx="361">
                  <c:v>45.146117186397532</c:v>
                </c:pt>
                <c:pt idx="362">
                  <c:v>30.286352476365209</c:v>
                </c:pt>
                <c:pt idx="363">
                  <c:v>61.426587766332887</c:v>
                </c:pt>
                <c:pt idx="364">
                  <c:v>43.566823056300564</c:v>
                </c:pt>
                <c:pt idx="365">
                  <c:v>32.707058346267786</c:v>
                </c:pt>
                <c:pt idx="366">
                  <c:v>6.8472936362354631</c:v>
                </c:pt>
                <c:pt idx="367">
                  <c:v>40.98752892620314</c:v>
                </c:pt>
                <c:pt idx="368">
                  <c:v>5.1277642161703625</c:v>
                </c:pt>
                <c:pt idx="369">
                  <c:v>21.26799950613804</c:v>
                </c:pt>
                <c:pt idx="370">
                  <c:v>29.408234796105717</c:v>
                </c:pt>
                <c:pt idx="371">
                  <c:v>48.548470086073394</c:v>
                </c:pt>
                <c:pt idx="372">
                  <c:v>36.688705376040616</c:v>
                </c:pt>
                <c:pt idx="373">
                  <c:v>12.828940666008293</c:v>
                </c:pt>
                <c:pt idx="374">
                  <c:v>20.96917595597597</c:v>
                </c:pt>
                <c:pt idx="375">
                  <c:v>20.109411245943193</c:v>
                </c:pt>
                <c:pt idx="376">
                  <c:v>16.24964653591087</c:v>
                </c:pt>
                <c:pt idx="377">
                  <c:v>22.389881825878547</c:v>
                </c:pt>
                <c:pt idx="378">
                  <c:v>58.530117115846224</c:v>
                </c:pt>
                <c:pt idx="379">
                  <c:v>5.6703524058134462</c:v>
                </c:pt>
                <c:pt idx="380">
                  <c:v>40.810587695781123</c:v>
                </c:pt>
                <c:pt idx="381">
                  <c:v>19.9508229857488</c:v>
                </c:pt>
                <c:pt idx="382">
                  <c:v>18.091058275716023</c:v>
                </c:pt>
                <c:pt idx="383">
                  <c:v>9.2312935656836999</c:v>
                </c:pt>
                <c:pt idx="384">
                  <c:v>17.371528855651377</c:v>
                </c:pt>
                <c:pt idx="385">
                  <c:v>55.511764145619054</c:v>
                </c:pt>
                <c:pt idx="386">
                  <c:v>27.651999435586276</c:v>
                </c:pt>
                <c:pt idx="387">
                  <c:v>59.792234725553953</c:v>
                </c:pt>
                <c:pt idx="388">
                  <c:v>21.932470015521631</c:v>
                </c:pt>
                <c:pt idx="389">
                  <c:v>12.072705305488853</c:v>
                </c:pt>
                <c:pt idx="390">
                  <c:v>25.21294059545653</c:v>
                </c:pt>
                <c:pt idx="391">
                  <c:v>59.353175885424207</c:v>
                </c:pt>
                <c:pt idx="392">
                  <c:v>35.493411175391884</c:v>
                </c:pt>
                <c:pt idx="393">
                  <c:v>26.633646465359107</c:v>
                </c:pt>
                <c:pt idx="394">
                  <c:v>55.773881755326784</c:v>
                </c:pt>
                <c:pt idx="395">
                  <c:v>-6.0858829547055393</c:v>
                </c:pt>
                <c:pt idx="396">
                  <c:v>31.054352335261683</c:v>
                </c:pt>
                <c:pt idx="397">
                  <c:v>13.19458762522936</c:v>
                </c:pt>
                <c:pt idx="398">
                  <c:v>24.334822915197037</c:v>
                </c:pt>
                <c:pt idx="399">
                  <c:v>11.475058205164714</c:v>
                </c:pt>
                <c:pt idx="400">
                  <c:v>28.615293495131937</c:v>
                </c:pt>
                <c:pt idx="401">
                  <c:v>8.7555287850996137</c:v>
                </c:pt>
                <c:pt idx="402">
                  <c:v>21.895764075067291</c:v>
                </c:pt>
                <c:pt idx="403">
                  <c:v>16.035999365034513</c:v>
                </c:pt>
                <c:pt idx="404">
                  <c:v>-3.8237653449978097</c:v>
                </c:pt>
                <c:pt idx="405">
                  <c:v>5.3164699449698674</c:v>
                </c:pt>
                <c:pt idx="406">
                  <c:v>-12.543294765062456</c:v>
                </c:pt>
                <c:pt idx="407">
                  <c:v>0.59694052490476679</c:v>
                </c:pt>
                <c:pt idx="408">
                  <c:v>10.737175814872444</c:v>
                </c:pt>
                <c:pt idx="409">
                  <c:v>2.877411104840121</c:v>
                </c:pt>
                <c:pt idx="410">
                  <c:v>-14.982353605192657</c:v>
                </c:pt>
                <c:pt idx="411">
                  <c:v>-11.84211831522498</c:v>
                </c:pt>
                <c:pt idx="412">
                  <c:v>29.298116974742697</c:v>
                </c:pt>
                <c:pt idx="413">
                  <c:v>-4.5616477352896254</c:v>
                </c:pt>
                <c:pt idx="414">
                  <c:v>17.578587554677597</c:v>
                </c:pt>
                <c:pt idx="415">
                  <c:v>-0.28117715535472598</c:v>
                </c:pt>
                <c:pt idx="416">
                  <c:v>33.859058134612951</c:v>
                </c:pt>
                <c:pt idx="417">
                  <c:v>-11.000706575419827</c:v>
                </c:pt>
                <c:pt idx="418">
                  <c:v>-7.8604712854521495</c:v>
                </c:pt>
                <c:pt idx="419">
                  <c:v>34.279764004515528</c:v>
                </c:pt>
                <c:pt idx="420">
                  <c:v>5.4199992944832047</c:v>
                </c:pt>
                <c:pt idx="421">
                  <c:v>-0.43976541554957294</c:v>
                </c:pt>
                <c:pt idx="422">
                  <c:v>28.700469874418104</c:v>
                </c:pt>
                <c:pt idx="423">
                  <c:v>-10.159294835614219</c:v>
                </c:pt>
                <c:pt idx="424">
                  <c:v>5.9809404543530036</c:v>
                </c:pt>
                <c:pt idx="425">
                  <c:v>14.121175744320681</c:v>
                </c:pt>
                <c:pt idx="426">
                  <c:v>15.261411034288358</c:v>
                </c:pt>
                <c:pt idx="427">
                  <c:v>4.4016463242560349</c:v>
                </c:pt>
                <c:pt idx="428">
                  <c:v>-5.4581183857767428</c:v>
                </c:pt>
                <c:pt idx="429">
                  <c:v>31.682116904190934</c:v>
                </c:pt>
                <c:pt idx="430">
                  <c:v>-1.1776478058413886</c:v>
                </c:pt>
                <c:pt idx="431">
                  <c:v>35.962587484125834</c:v>
                </c:pt>
                <c:pt idx="432">
                  <c:v>24.102822774093511</c:v>
                </c:pt>
                <c:pt idx="433">
                  <c:v>12.243058064061188</c:v>
                </c:pt>
                <c:pt idx="434">
                  <c:v>46.383293354028865</c:v>
                </c:pt>
                <c:pt idx="435">
                  <c:v>8.5235286439960873</c:v>
                </c:pt>
                <c:pt idx="436">
                  <c:v>30.663763933963764</c:v>
                </c:pt>
                <c:pt idx="437">
                  <c:v>33.803999223931442</c:v>
                </c:pt>
                <c:pt idx="438">
                  <c:v>18.944234513898664</c:v>
                </c:pt>
                <c:pt idx="439">
                  <c:v>35.084469803866341</c:v>
                </c:pt>
                <c:pt idx="440">
                  <c:v>16.224705093834018</c:v>
                </c:pt>
                <c:pt idx="441">
                  <c:v>35.36494038380124</c:v>
                </c:pt>
                <c:pt idx="442">
                  <c:v>72.505175673768917</c:v>
                </c:pt>
                <c:pt idx="443">
                  <c:v>67.645410963736595</c:v>
                </c:pt>
                <c:pt idx="444">
                  <c:v>57.785646253704272</c:v>
                </c:pt>
                <c:pt idx="445">
                  <c:v>37.925881543671494</c:v>
                </c:pt>
                <c:pt idx="446">
                  <c:v>37.066116833639171</c:v>
                </c:pt>
                <c:pt idx="447">
                  <c:v>58.206352123606848</c:v>
                </c:pt>
                <c:pt idx="448">
                  <c:v>74.346587413574071</c:v>
                </c:pt>
                <c:pt idx="449">
                  <c:v>25.486822703541748</c:v>
                </c:pt>
                <c:pt idx="450">
                  <c:v>89.627057993509425</c:v>
                </c:pt>
                <c:pt idx="451">
                  <c:v>66.767293283477102</c:v>
                </c:pt>
                <c:pt idx="452">
                  <c:v>57.907528573444324</c:v>
                </c:pt>
                <c:pt idx="453">
                  <c:v>56.047763863412001</c:v>
                </c:pt>
                <c:pt idx="454">
                  <c:v>74.187999153379678</c:v>
                </c:pt>
                <c:pt idx="455">
                  <c:v>44.328234443346901</c:v>
                </c:pt>
                <c:pt idx="456">
                  <c:v>87.468469733314578</c:v>
                </c:pt>
                <c:pt idx="457">
                  <c:v>64.608705023282255</c:v>
                </c:pt>
                <c:pt idx="458">
                  <c:v>80.748940313249932</c:v>
                </c:pt>
                <c:pt idx="459">
                  <c:v>56.889175603217154</c:v>
                </c:pt>
                <c:pt idx="460">
                  <c:v>58.029410893184831</c:v>
                </c:pt>
                <c:pt idx="461">
                  <c:v>34.169646183152508</c:v>
                </c:pt>
                <c:pt idx="462">
                  <c:v>48.309881473119731</c:v>
                </c:pt>
                <c:pt idx="463">
                  <c:v>64.450116763087408</c:v>
                </c:pt>
                <c:pt idx="464">
                  <c:v>72.590352053055085</c:v>
                </c:pt>
                <c:pt idx="465">
                  <c:v>53.730587343022762</c:v>
                </c:pt>
                <c:pt idx="466">
                  <c:v>49.870822632989984</c:v>
                </c:pt>
                <c:pt idx="467">
                  <c:v>49.011057922957662</c:v>
                </c:pt>
                <c:pt idx="468">
                  <c:v>39.151293212925339</c:v>
                </c:pt>
                <c:pt idx="469">
                  <c:v>29.291528502892561</c:v>
                </c:pt>
                <c:pt idx="470">
                  <c:v>44.431763792860238</c:v>
                </c:pt>
                <c:pt idx="471">
                  <c:v>55.571999082827915</c:v>
                </c:pt>
                <c:pt idx="472">
                  <c:v>38.712234372795592</c:v>
                </c:pt>
                <c:pt idx="473">
                  <c:v>38.852469662762815</c:v>
                </c:pt>
                <c:pt idx="474">
                  <c:v>34.992704952730492</c:v>
                </c:pt>
                <c:pt idx="475">
                  <c:v>45.132940242698169</c:v>
                </c:pt>
                <c:pt idx="476">
                  <c:v>21.273175532665391</c:v>
                </c:pt>
                <c:pt idx="477">
                  <c:v>-0.58658917736693184</c:v>
                </c:pt>
                <c:pt idx="478">
                  <c:v>25.553646112600745</c:v>
                </c:pt>
                <c:pt idx="479">
                  <c:v>22.693881402568422</c:v>
                </c:pt>
                <c:pt idx="480">
                  <c:v>12.834116692535645</c:v>
                </c:pt>
                <c:pt idx="481">
                  <c:v>22.974351982503322</c:v>
                </c:pt>
                <c:pt idx="482">
                  <c:v>-0.88541272752900113</c:v>
                </c:pt>
                <c:pt idx="483">
                  <c:v>15.254822562438221</c:v>
                </c:pt>
                <c:pt idx="484">
                  <c:v>19.395057852405898</c:v>
                </c:pt>
                <c:pt idx="485">
                  <c:v>8.5352931423735754</c:v>
                </c:pt>
                <c:pt idx="486">
                  <c:v>13.675528432341252</c:v>
                </c:pt>
                <c:pt idx="487">
                  <c:v>12.815763722308475</c:v>
                </c:pt>
                <c:pt idx="488">
                  <c:v>-14.044000987723848</c:v>
                </c:pt>
                <c:pt idx="489">
                  <c:v>-15.903765697756171</c:v>
                </c:pt>
                <c:pt idx="490">
                  <c:v>12.236469592211051</c:v>
                </c:pt>
                <c:pt idx="491">
                  <c:v>-4.6232951178212716</c:v>
                </c:pt>
                <c:pt idx="492">
                  <c:v>-11.483059827853594</c:v>
                </c:pt>
                <c:pt idx="493">
                  <c:v>-18.342824537885917</c:v>
                </c:pt>
                <c:pt idx="494">
                  <c:v>-12.202589247918695</c:v>
                </c:pt>
                <c:pt idx="495">
                  <c:v>-23.062353957951018</c:v>
                </c:pt>
                <c:pt idx="496">
                  <c:v>-10.922118667983341</c:v>
                </c:pt>
                <c:pt idx="497">
                  <c:v>-7.7818833780161185</c:v>
                </c:pt>
                <c:pt idx="498">
                  <c:v>-37.641648088048441</c:v>
                </c:pt>
                <c:pt idx="499">
                  <c:v>-5.5014127980807643</c:v>
                </c:pt>
                <c:pt idx="500">
                  <c:v>-19.361177508113087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230</c:v>
                </c:pt>
                <c:pt idx="1">
                  <c:v>218</c:v>
                </c:pt>
                <c:pt idx="2">
                  <c:v>225</c:v>
                </c:pt>
                <c:pt idx="3">
                  <c:v>207</c:v>
                </c:pt>
                <c:pt idx="4">
                  <c:v>240</c:v>
                </c:pt>
                <c:pt idx="5">
                  <c:v>216</c:v>
                </c:pt>
                <c:pt idx="6">
                  <c:v>235</c:v>
                </c:pt>
                <c:pt idx="7">
                  <c:v>207</c:v>
                </c:pt>
                <c:pt idx="8">
                  <c:v>238</c:v>
                </c:pt>
                <c:pt idx="9">
                  <c:v>236</c:v>
                </c:pt>
                <c:pt idx="10">
                  <c:v>232</c:v>
                </c:pt>
                <c:pt idx="11">
                  <c:v>254</c:v>
                </c:pt>
                <c:pt idx="12">
                  <c:v>216</c:v>
                </c:pt>
                <c:pt idx="13">
                  <c:v>223</c:v>
                </c:pt>
                <c:pt idx="14">
                  <c:v>222</c:v>
                </c:pt>
                <c:pt idx="15">
                  <c:v>205</c:v>
                </c:pt>
                <c:pt idx="16">
                  <c:v>228</c:v>
                </c:pt>
                <c:pt idx="17">
                  <c:v>239</c:v>
                </c:pt>
                <c:pt idx="18">
                  <c:v>198</c:v>
                </c:pt>
                <c:pt idx="19">
                  <c:v>210</c:v>
                </c:pt>
                <c:pt idx="20">
                  <c:v>224</c:v>
                </c:pt>
                <c:pt idx="21">
                  <c:v>242</c:v>
                </c:pt>
                <c:pt idx="22">
                  <c:v>228</c:v>
                </c:pt>
                <c:pt idx="23">
                  <c:v>199</c:v>
                </c:pt>
                <c:pt idx="24">
                  <c:v>243</c:v>
                </c:pt>
                <c:pt idx="25">
                  <c:v>233</c:v>
                </c:pt>
                <c:pt idx="26">
                  <c:v>219</c:v>
                </c:pt>
                <c:pt idx="27">
                  <c:v>215</c:v>
                </c:pt>
                <c:pt idx="28">
                  <c:v>222</c:v>
                </c:pt>
                <c:pt idx="29">
                  <c:v>220</c:v>
                </c:pt>
                <c:pt idx="30">
                  <c:v>241</c:v>
                </c:pt>
                <c:pt idx="31">
                  <c:v>224</c:v>
                </c:pt>
                <c:pt idx="32">
                  <c:v>232</c:v>
                </c:pt>
                <c:pt idx="33">
                  <c:v>239</c:v>
                </c:pt>
                <c:pt idx="34">
                  <c:v>215</c:v>
                </c:pt>
                <c:pt idx="35">
                  <c:v>239</c:v>
                </c:pt>
                <c:pt idx="36">
                  <c:v>240</c:v>
                </c:pt>
                <c:pt idx="37">
                  <c:v>234</c:v>
                </c:pt>
                <c:pt idx="38">
                  <c:v>222</c:v>
                </c:pt>
                <c:pt idx="39">
                  <c:v>239</c:v>
                </c:pt>
                <c:pt idx="40">
                  <c:v>219</c:v>
                </c:pt>
                <c:pt idx="41">
                  <c:v>250</c:v>
                </c:pt>
                <c:pt idx="42">
                  <c:v>231</c:v>
                </c:pt>
                <c:pt idx="43">
                  <c:v>233</c:v>
                </c:pt>
                <c:pt idx="44">
                  <c:v>232</c:v>
                </c:pt>
                <c:pt idx="45">
                  <c:v>233</c:v>
                </c:pt>
                <c:pt idx="46">
                  <c:v>261</c:v>
                </c:pt>
                <c:pt idx="47">
                  <c:v>227</c:v>
                </c:pt>
                <c:pt idx="48">
                  <c:v>222</c:v>
                </c:pt>
                <c:pt idx="49">
                  <c:v>234</c:v>
                </c:pt>
                <c:pt idx="50">
                  <c:v>231</c:v>
                </c:pt>
                <c:pt idx="51">
                  <c:v>229</c:v>
                </c:pt>
                <c:pt idx="52">
                  <c:v>232</c:v>
                </c:pt>
                <c:pt idx="53">
                  <c:v>255</c:v>
                </c:pt>
                <c:pt idx="54">
                  <c:v>232</c:v>
                </c:pt>
                <c:pt idx="55">
                  <c:v>219</c:v>
                </c:pt>
                <c:pt idx="56">
                  <c:v>218</c:v>
                </c:pt>
                <c:pt idx="57">
                  <c:v>218</c:v>
                </c:pt>
                <c:pt idx="58">
                  <c:v>235</c:v>
                </c:pt>
                <c:pt idx="59">
                  <c:v>210</c:v>
                </c:pt>
                <c:pt idx="60">
                  <c:v>204</c:v>
                </c:pt>
                <c:pt idx="61">
                  <c:v>221</c:v>
                </c:pt>
                <c:pt idx="62">
                  <c:v>235</c:v>
                </c:pt>
                <c:pt idx="63">
                  <c:v>222</c:v>
                </c:pt>
                <c:pt idx="64">
                  <c:v>234</c:v>
                </c:pt>
                <c:pt idx="65">
                  <c:v>223</c:v>
                </c:pt>
                <c:pt idx="66">
                  <c:v>243</c:v>
                </c:pt>
                <c:pt idx="67">
                  <c:v>219</c:v>
                </c:pt>
                <c:pt idx="68">
                  <c:v>245</c:v>
                </c:pt>
                <c:pt idx="69">
                  <c:v>231</c:v>
                </c:pt>
                <c:pt idx="70">
                  <c:v>242</c:v>
                </c:pt>
                <c:pt idx="71">
                  <c:v>217</c:v>
                </c:pt>
                <c:pt idx="72">
                  <c:v>228</c:v>
                </c:pt>
                <c:pt idx="73">
                  <c:v>200</c:v>
                </c:pt>
                <c:pt idx="74">
                  <c:v>218</c:v>
                </c:pt>
                <c:pt idx="75">
                  <c:v>236</c:v>
                </c:pt>
                <c:pt idx="76">
                  <c:v>207</c:v>
                </c:pt>
                <c:pt idx="77">
                  <c:v>207</c:v>
                </c:pt>
                <c:pt idx="78">
                  <c:v>246</c:v>
                </c:pt>
                <c:pt idx="79">
                  <c:v>207</c:v>
                </c:pt>
                <c:pt idx="80">
                  <c:v>219</c:v>
                </c:pt>
                <c:pt idx="81">
                  <c:v>215</c:v>
                </c:pt>
                <c:pt idx="82">
                  <c:v>191</c:v>
                </c:pt>
                <c:pt idx="83">
                  <c:v>206</c:v>
                </c:pt>
                <c:pt idx="84">
                  <c:v>218</c:v>
                </c:pt>
                <c:pt idx="85">
                  <c:v>235</c:v>
                </c:pt>
                <c:pt idx="86">
                  <c:v>239</c:v>
                </c:pt>
                <c:pt idx="87">
                  <c:v>206</c:v>
                </c:pt>
                <c:pt idx="88">
                  <c:v>211</c:v>
                </c:pt>
                <c:pt idx="89">
                  <c:v>190</c:v>
                </c:pt>
                <c:pt idx="90">
                  <c:v>215</c:v>
                </c:pt>
                <c:pt idx="91">
                  <c:v>205</c:v>
                </c:pt>
                <c:pt idx="92">
                  <c:v>213</c:v>
                </c:pt>
                <c:pt idx="93">
                  <c:v>190</c:v>
                </c:pt>
                <c:pt idx="94">
                  <c:v>216</c:v>
                </c:pt>
                <c:pt idx="95">
                  <c:v>200</c:v>
                </c:pt>
                <c:pt idx="96">
                  <c:v>220</c:v>
                </c:pt>
                <c:pt idx="97">
                  <c:v>180</c:v>
                </c:pt>
                <c:pt idx="98">
                  <c:v>196</c:v>
                </c:pt>
                <c:pt idx="99">
                  <c:v>214</c:v>
                </c:pt>
                <c:pt idx="100">
                  <c:v>234</c:v>
                </c:pt>
                <c:pt idx="101">
                  <c:v>196</c:v>
                </c:pt>
                <c:pt idx="102">
                  <c:v>196</c:v>
                </c:pt>
                <c:pt idx="103">
                  <c:v>181</c:v>
                </c:pt>
                <c:pt idx="104">
                  <c:v>211</c:v>
                </c:pt>
                <c:pt idx="105">
                  <c:v>225</c:v>
                </c:pt>
                <c:pt idx="106">
                  <c:v>196</c:v>
                </c:pt>
                <c:pt idx="107">
                  <c:v>178</c:v>
                </c:pt>
                <c:pt idx="108">
                  <c:v>196</c:v>
                </c:pt>
                <c:pt idx="109">
                  <c:v>205</c:v>
                </c:pt>
                <c:pt idx="110">
                  <c:v>195</c:v>
                </c:pt>
                <c:pt idx="111">
                  <c:v>208</c:v>
                </c:pt>
                <c:pt idx="112">
                  <c:v>224</c:v>
                </c:pt>
                <c:pt idx="113">
                  <c:v>195</c:v>
                </c:pt>
                <c:pt idx="114">
                  <c:v>206</c:v>
                </c:pt>
                <c:pt idx="115">
                  <c:v>223</c:v>
                </c:pt>
                <c:pt idx="116">
                  <c:v>213</c:v>
                </c:pt>
                <c:pt idx="117">
                  <c:v>192</c:v>
                </c:pt>
                <c:pt idx="118">
                  <c:v>208</c:v>
                </c:pt>
                <c:pt idx="119">
                  <c:v>201</c:v>
                </c:pt>
                <c:pt idx="120">
                  <c:v>235</c:v>
                </c:pt>
                <c:pt idx="121">
                  <c:v>226</c:v>
                </c:pt>
                <c:pt idx="122">
                  <c:v>210</c:v>
                </c:pt>
                <c:pt idx="123">
                  <c:v>209</c:v>
                </c:pt>
                <c:pt idx="124">
                  <c:v>210</c:v>
                </c:pt>
                <c:pt idx="125">
                  <c:v>236</c:v>
                </c:pt>
                <c:pt idx="126">
                  <c:v>243</c:v>
                </c:pt>
                <c:pt idx="127">
                  <c:v>229</c:v>
                </c:pt>
                <c:pt idx="128">
                  <c:v>224</c:v>
                </c:pt>
                <c:pt idx="129">
                  <c:v>227</c:v>
                </c:pt>
                <c:pt idx="130">
                  <c:v>252</c:v>
                </c:pt>
                <c:pt idx="131">
                  <c:v>247</c:v>
                </c:pt>
                <c:pt idx="132">
                  <c:v>264</c:v>
                </c:pt>
                <c:pt idx="133">
                  <c:v>256</c:v>
                </c:pt>
                <c:pt idx="134">
                  <c:v>262</c:v>
                </c:pt>
                <c:pt idx="135">
                  <c:v>303</c:v>
                </c:pt>
                <c:pt idx="136">
                  <c:v>293</c:v>
                </c:pt>
                <c:pt idx="137">
                  <c:v>308</c:v>
                </c:pt>
                <c:pt idx="138">
                  <c:v>320</c:v>
                </c:pt>
                <c:pt idx="139">
                  <c:v>294</c:v>
                </c:pt>
                <c:pt idx="140">
                  <c:v>312</c:v>
                </c:pt>
                <c:pt idx="141">
                  <c:v>284</c:v>
                </c:pt>
                <c:pt idx="142">
                  <c:v>320</c:v>
                </c:pt>
                <c:pt idx="143">
                  <c:v>363</c:v>
                </c:pt>
                <c:pt idx="144">
                  <c:v>360</c:v>
                </c:pt>
                <c:pt idx="145">
                  <c:v>340</c:v>
                </c:pt>
                <c:pt idx="146">
                  <c:v>359</c:v>
                </c:pt>
                <c:pt idx="147">
                  <c:v>429</c:v>
                </c:pt>
                <c:pt idx="148">
                  <c:v>411</c:v>
                </c:pt>
                <c:pt idx="149">
                  <c:v>407</c:v>
                </c:pt>
                <c:pt idx="150">
                  <c:v>456</c:v>
                </c:pt>
                <c:pt idx="151">
                  <c:v>429</c:v>
                </c:pt>
                <c:pt idx="152">
                  <c:v>451</c:v>
                </c:pt>
                <c:pt idx="153">
                  <c:v>459</c:v>
                </c:pt>
                <c:pt idx="154">
                  <c:v>484</c:v>
                </c:pt>
                <c:pt idx="155">
                  <c:v>529</c:v>
                </c:pt>
                <c:pt idx="156">
                  <c:v>547</c:v>
                </c:pt>
                <c:pt idx="157">
                  <c:v>571</c:v>
                </c:pt>
                <c:pt idx="158">
                  <c:v>520</c:v>
                </c:pt>
                <c:pt idx="159">
                  <c:v>577</c:v>
                </c:pt>
                <c:pt idx="160">
                  <c:v>660</c:v>
                </c:pt>
                <c:pt idx="161">
                  <c:v>642</c:v>
                </c:pt>
                <c:pt idx="162">
                  <c:v>690</c:v>
                </c:pt>
                <c:pt idx="163">
                  <c:v>665</c:v>
                </c:pt>
                <c:pt idx="164">
                  <c:v>706</c:v>
                </c:pt>
                <c:pt idx="165">
                  <c:v>726</c:v>
                </c:pt>
                <c:pt idx="166">
                  <c:v>757</c:v>
                </c:pt>
                <c:pt idx="167">
                  <c:v>829</c:v>
                </c:pt>
                <c:pt idx="168">
                  <c:v>771</c:v>
                </c:pt>
                <c:pt idx="169">
                  <c:v>803</c:v>
                </c:pt>
                <c:pt idx="170">
                  <c:v>923</c:v>
                </c:pt>
                <c:pt idx="171">
                  <c:v>965</c:v>
                </c:pt>
                <c:pt idx="172">
                  <c:v>921</c:v>
                </c:pt>
                <c:pt idx="173">
                  <c:v>1003</c:v>
                </c:pt>
                <c:pt idx="174">
                  <c:v>1032</c:v>
                </c:pt>
                <c:pt idx="175">
                  <c:v>1064</c:v>
                </c:pt>
                <c:pt idx="176">
                  <c:v>1072</c:v>
                </c:pt>
                <c:pt idx="177">
                  <c:v>1047</c:v>
                </c:pt>
                <c:pt idx="178">
                  <c:v>1203</c:v>
                </c:pt>
                <c:pt idx="179">
                  <c:v>1205</c:v>
                </c:pt>
                <c:pt idx="180">
                  <c:v>1172</c:v>
                </c:pt>
                <c:pt idx="181">
                  <c:v>1226</c:v>
                </c:pt>
                <c:pt idx="182">
                  <c:v>1156</c:v>
                </c:pt>
                <c:pt idx="183">
                  <c:v>1228</c:v>
                </c:pt>
                <c:pt idx="184">
                  <c:v>1282</c:v>
                </c:pt>
                <c:pt idx="185">
                  <c:v>1235</c:v>
                </c:pt>
                <c:pt idx="186">
                  <c:v>1220</c:v>
                </c:pt>
                <c:pt idx="187">
                  <c:v>1270</c:v>
                </c:pt>
                <c:pt idx="188">
                  <c:v>1268</c:v>
                </c:pt>
                <c:pt idx="189">
                  <c:v>1193</c:v>
                </c:pt>
                <c:pt idx="190">
                  <c:v>1247</c:v>
                </c:pt>
                <c:pt idx="191">
                  <c:v>1224</c:v>
                </c:pt>
                <c:pt idx="192">
                  <c:v>1163</c:v>
                </c:pt>
                <c:pt idx="193">
                  <c:v>855</c:v>
                </c:pt>
                <c:pt idx="194">
                  <c:v>1121</c:v>
                </c:pt>
                <c:pt idx="195">
                  <c:v>1076</c:v>
                </c:pt>
                <c:pt idx="196">
                  <c:v>866</c:v>
                </c:pt>
                <c:pt idx="197">
                  <c:v>1002</c:v>
                </c:pt>
                <c:pt idx="198">
                  <c:v>982</c:v>
                </c:pt>
                <c:pt idx="199">
                  <c:v>900</c:v>
                </c:pt>
                <c:pt idx="200">
                  <c:v>905</c:v>
                </c:pt>
                <c:pt idx="201">
                  <c:v>838</c:v>
                </c:pt>
                <c:pt idx="202">
                  <c:v>832</c:v>
                </c:pt>
                <c:pt idx="203">
                  <c:v>766</c:v>
                </c:pt>
                <c:pt idx="204">
                  <c:v>767</c:v>
                </c:pt>
                <c:pt idx="205">
                  <c:v>737</c:v>
                </c:pt>
                <c:pt idx="206">
                  <c:v>678</c:v>
                </c:pt>
                <c:pt idx="207">
                  <c:v>650</c:v>
                </c:pt>
                <c:pt idx="208">
                  <c:v>598</c:v>
                </c:pt>
                <c:pt idx="209">
                  <c:v>618</c:v>
                </c:pt>
                <c:pt idx="210">
                  <c:v>608</c:v>
                </c:pt>
                <c:pt idx="211">
                  <c:v>563</c:v>
                </c:pt>
                <c:pt idx="212">
                  <c:v>566</c:v>
                </c:pt>
                <c:pt idx="213">
                  <c:v>580</c:v>
                </c:pt>
                <c:pt idx="214">
                  <c:v>570</c:v>
                </c:pt>
                <c:pt idx="215">
                  <c:v>498</c:v>
                </c:pt>
                <c:pt idx="216">
                  <c:v>508</c:v>
                </c:pt>
                <c:pt idx="217">
                  <c:v>468</c:v>
                </c:pt>
                <c:pt idx="218">
                  <c:v>417</c:v>
                </c:pt>
                <c:pt idx="219">
                  <c:v>470</c:v>
                </c:pt>
                <c:pt idx="220">
                  <c:v>461</c:v>
                </c:pt>
                <c:pt idx="221">
                  <c:v>456</c:v>
                </c:pt>
                <c:pt idx="222">
                  <c:v>429</c:v>
                </c:pt>
                <c:pt idx="223">
                  <c:v>411</c:v>
                </c:pt>
                <c:pt idx="224">
                  <c:v>383</c:v>
                </c:pt>
                <c:pt idx="225">
                  <c:v>429</c:v>
                </c:pt>
                <c:pt idx="226">
                  <c:v>400</c:v>
                </c:pt>
                <c:pt idx="227">
                  <c:v>370</c:v>
                </c:pt>
                <c:pt idx="228">
                  <c:v>404</c:v>
                </c:pt>
                <c:pt idx="229">
                  <c:v>399</c:v>
                </c:pt>
                <c:pt idx="230">
                  <c:v>375</c:v>
                </c:pt>
                <c:pt idx="231">
                  <c:v>339</c:v>
                </c:pt>
                <c:pt idx="232">
                  <c:v>339</c:v>
                </c:pt>
                <c:pt idx="233">
                  <c:v>319</c:v>
                </c:pt>
                <c:pt idx="234">
                  <c:v>363</c:v>
                </c:pt>
                <c:pt idx="235">
                  <c:v>281</c:v>
                </c:pt>
                <c:pt idx="236">
                  <c:v>282</c:v>
                </c:pt>
                <c:pt idx="237">
                  <c:v>297</c:v>
                </c:pt>
                <c:pt idx="238">
                  <c:v>317</c:v>
                </c:pt>
                <c:pt idx="239">
                  <c:v>287</c:v>
                </c:pt>
                <c:pt idx="240">
                  <c:v>240</c:v>
                </c:pt>
                <c:pt idx="241">
                  <c:v>297</c:v>
                </c:pt>
                <c:pt idx="242">
                  <c:v>258</c:v>
                </c:pt>
                <c:pt idx="243">
                  <c:v>244</c:v>
                </c:pt>
                <c:pt idx="244">
                  <c:v>248</c:v>
                </c:pt>
                <c:pt idx="245">
                  <c:v>240</c:v>
                </c:pt>
                <c:pt idx="246">
                  <c:v>250</c:v>
                </c:pt>
                <c:pt idx="247">
                  <c:v>231</c:v>
                </c:pt>
                <c:pt idx="248">
                  <c:v>244</c:v>
                </c:pt>
                <c:pt idx="249">
                  <c:v>221</c:v>
                </c:pt>
                <c:pt idx="250">
                  <c:v>224</c:v>
                </c:pt>
                <c:pt idx="251">
                  <c:v>222</c:v>
                </c:pt>
                <c:pt idx="252">
                  <c:v>198</c:v>
                </c:pt>
                <c:pt idx="253">
                  <c:v>213</c:v>
                </c:pt>
                <c:pt idx="254">
                  <c:v>170</c:v>
                </c:pt>
                <c:pt idx="255">
                  <c:v>165</c:v>
                </c:pt>
                <c:pt idx="256">
                  <c:v>197</c:v>
                </c:pt>
                <c:pt idx="257">
                  <c:v>210</c:v>
                </c:pt>
                <c:pt idx="258">
                  <c:v>150</c:v>
                </c:pt>
                <c:pt idx="259">
                  <c:v>165</c:v>
                </c:pt>
                <c:pt idx="260">
                  <c:v>176</c:v>
                </c:pt>
                <c:pt idx="261">
                  <c:v>172</c:v>
                </c:pt>
                <c:pt idx="262">
                  <c:v>152</c:v>
                </c:pt>
                <c:pt idx="263">
                  <c:v>140</c:v>
                </c:pt>
                <c:pt idx="264">
                  <c:v>159</c:v>
                </c:pt>
                <c:pt idx="265">
                  <c:v>138</c:v>
                </c:pt>
                <c:pt idx="266">
                  <c:v>137</c:v>
                </c:pt>
                <c:pt idx="267">
                  <c:v>175</c:v>
                </c:pt>
                <c:pt idx="268">
                  <c:v>150</c:v>
                </c:pt>
                <c:pt idx="269">
                  <c:v>128</c:v>
                </c:pt>
                <c:pt idx="270">
                  <c:v>167</c:v>
                </c:pt>
                <c:pt idx="271">
                  <c:v>133</c:v>
                </c:pt>
                <c:pt idx="272">
                  <c:v>159</c:v>
                </c:pt>
                <c:pt idx="273">
                  <c:v>135</c:v>
                </c:pt>
                <c:pt idx="274">
                  <c:v>167</c:v>
                </c:pt>
                <c:pt idx="275">
                  <c:v>151</c:v>
                </c:pt>
                <c:pt idx="276">
                  <c:v>142</c:v>
                </c:pt>
                <c:pt idx="277">
                  <c:v>154</c:v>
                </c:pt>
                <c:pt idx="278">
                  <c:v>128</c:v>
                </c:pt>
                <c:pt idx="279">
                  <c:v>148</c:v>
                </c:pt>
                <c:pt idx="280">
                  <c:v>142</c:v>
                </c:pt>
                <c:pt idx="281">
                  <c:v>125</c:v>
                </c:pt>
                <c:pt idx="282">
                  <c:v>129</c:v>
                </c:pt>
                <c:pt idx="283">
                  <c:v>125</c:v>
                </c:pt>
                <c:pt idx="284">
                  <c:v>135</c:v>
                </c:pt>
                <c:pt idx="285">
                  <c:v>121</c:v>
                </c:pt>
                <c:pt idx="286">
                  <c:v>142</c:v>
                </c:pt>
                <c:pt idx="287">
                  <c:v>147</c:v>
                </c:pt>
                <c:pt idx="288">
                  <c:v>114</c:v>
                </c:pt>
                <c:pt idx="289">
                  <c:v>144</c:v>
                </c:pt>
                <c:pt idx="290">
                  <c:v>131</c:v>
                </c:pt>
                <c:pt idx="291">
                  <c:v>137</c:v>
                </c:pt>
                <c:pt idx="292">
                  <c:v>147</c:v>
                </c:pt>
                <c:pt idx="293">
                  <c:v>138</c:v>
                </c:pt>
                <c:pt idx="294">
                  <c:v>152</c:v>
                </c:pt>
                <c:pt idx="295">
                  <c:v>169</c:v>
                </c:pt>
                <c:pt idx="296">
                  <c:v>149</c:v>
                </c:pt>
                <c:pt idx="297">
                  <c:v>136</c:v>
                </c:pt>
                <c:pt idx="298">
                  <c:v>130</c:v>
                </c:pt>
                <c:pt idx="299">
                  <c:v>144</c:v>
                </c:pt>
                <c:pt idx="300">
                  <c:v>163</c:v>
                </c:pt>
                <c:pt idx="301">
                  <c:v>131</c:v>
                </c:pt>
                <c:pt idx="302">
                  <c:v>121</c:v>
                </c:pt>
                <c:pt idx="303">
                  <c:v>149</c:v>
                </c:pt>
                <c:pt idx="304">
                  <c:v>158</c:v>
                </c:pt>
                <c:pt idx="305">
                  <c:v>141</c:v>
                </c:pt>
                <c:pt idx="306">
                  <c:v>165</c:v>
                </c:pt>
                <c:pt idx="307">
                  <c:v>126</c:v>
                </c:pt>
                <c:pt idx="308">
                  <c:v>161</c:v>
                </c:pt>
                <c:pt idx="309">
                  <c:v>137</c:v>
                </c:pt>
                <c:pt idx="310">
                  <c:v>130</c:v>
                </c:pt>
                <c:pt idx="311">
                  <c:v>130</c:v>
                </c:pt>
                <c:pt idx="312">
                  <c:v>150</c:v>
                </c:pt>
                <c:pt idx="313">
                  <c:v>126</c:v>
                </c:pt>
                <c:pt idx="314">
                  <c:v>145</c:v>
                </c:pt>
                <c:pt idx="315">
                  <c:v>119</c:v>
                </c:pt>
                <c:pt idx="316">
                  <c:v>136</c:v>
                </c:pt>
                <c:pt idx="317">
                  <c:v>155</c:v>
                </c:pt>
                <c:pt idx="318">
                  <c:v>152</c:v>
                </c:pt>
                <c:pt idx="319">
                  <c:v>140</c:v>
                </c:pt>
                <c:pt idx="320">
                  <c:v>158</c:v>
                </c:pt>
                <c:pt idx="321">
                  <c:v>146</c:v>
                </c:pt>
                <c:pt idx="322">
                  <c:v>159</c:v>
                </c:pt>
                <c:pt idx="323">
                  <c:v>141</c:v>
                </c:pt>
                <c:pt idx="324">
                  <c:v>151</c:v>
                </c:pt>
                <c:pt idx="325">
                  <c:v>150</c:v>
                </c:pt>
                <c:pt idx="326">
                  <c:v>146</c:v>
                </c:pt>
                <c:pt idx="327">
                  <c:v>168</c:v>
                </c:pt>
                <c:pt idx="328">
                  <c:v>143</c:v>
                </c:pt>
                <c:pt idx="329">
                  <c:v>141</c:v>
                </c:pt>
                <c:pt idx="330">
                  <c:v>154</c:v>
                </c:pt>
                <c:pt idx="331">
                  <c:v>165</c:v>
                </c:pt>
                <c:pt idx="332">
                  <c:v>168</c:v>
                </c:pt>
                <c:pt idx="333">
                  <c:v>165</c:v>
                </c:pt>
                <c:pt idx="334">
                  <c:v>167</c:v>
                </c:pt>
                <c:pt idx="335">
                  <c:v>183</c:v>
                </c:pt>
                <c:pt idx="336">
                  <c:v>186</c:v>
                </c:pt>
                <c:pt idx="337">
                  <c:v>192</c:v>
                </c:pt>
                <c:pt idx="338">
                  <c:v>186</c:v>
                </c:pt>
                <c:pt idx="339">
                  <c:v>210</c:v>
                </c:pt>
                <c:pt idx="340">
                  <c:v>194</c:v>
                </c:pt>
                <c:pt idx="341">
                  <c:v>188</c:v>
                </c:pt>
                <c:pt idx="342">
                  <c:v>195</c:v>
                </c:pt>
                <c:pt idx="343">
                  <c:v>206</c:v>
                </c:pt>
                <c:pt idx="344">
                  <c:v>201</c:v>
                </c:pt>
                <c:pt idx="345">
                  <c:v>199</c:v>
                </c:pt>
                <c:pt idx="346">
                  <c:v>204</c:v>
                </c:pt>
                <c:pt idx="347">
                  <c:v>194</c:v>
                </c:pt>
                <c:pt idx="348">
                  <c:v>190</c:v>
                </c:pt>
                <c:pt idx="349">
                  <c:v>195</c:v>
                </c:pt>
                <c:pt idx="350">
                  <c:v>225</c:v>
                </c:pt>
                <c:pt idx="351">
                  <c:v>217</c:v>
                </c:pt>
                <c:pt idx="352">
                  <c:v>224</c:v>
                </c:pt>
                <c:pt idx="353">
                  <c:v>216</c:v>
                </c:pt>
                <c:pt idx="354">
                  <c:v>219</c:v>
                </c:pt>
                <c:pt idx="355">
                  <c:v>225</c:v>
                </c:pt>
                <c:pt idx="356">
                  <c:v>224</c:v>
                </c:pt>
                <c:pt idx="357">
                  <c:v>229</c:v>
                </c:pt>
                <c:pt idx="358">
                  <c:v>212</c:v>
                </c:pt>
                <c:pt idx="359">
                  <c:v>217</c:v>
                </c:pt>
                <c:pt idx="360">
                  <c:v>216</c:v>
                </c:pt>
                <c:pt idx="361">
                  <c:v>221</c:v>
                </c:pt>
                <c:pt idx="362">
                  <c:v>206</c:v>
                </c:pt>
                <c:pt idx="363">
                  <c:v>237</c:v>
                </c:pt>
                <c:pt idx="364">
                  <c:v>219</c:v>
                </c:pt>
                <c:pt idx="365">
                  <c:v>208</c:v>
                </c:pt>
                <c:pt idx="366">
                  <c:v>182</c:v>
                </c:pt>
                <c:pt idx="367">
                  <c:v>216</c:v>
                </c:pt>
                <c:pt idx="368">
                  <c:v>180</c:v>
                </c:pt>
                <c:pt idx="369">
                  <c:v>196</c:v>
                </c:pt>
                <c:pt idx="370">
                  <c:v>204</c:v>
                </c:pt>
                <c:pt idx="371">
                  <c:v>223</c:v>
                </c:pt>
                <c:pt idx="372">
                  <c:v>211</c:v>
                </c:pt>
                <c:pt idx="373">
                  <c:v>187</c:v>
                </c:pt>
                <c:pt idx="374">
                  <c:v>195</c:v>
                </c:pt>
                <c:pt idx="375">
                  <c:v>194</c:v>
                </c:pt>
                <c:pt idx="376">
                  <c:v>190</c:v>
                </c:pt>
                <c:pt idx="377">
                  <c:v>196</c:v>
                </c:pt>
                <c:pt idx="378">
                  <c:v>232</c:v>
                </c:pt>
                <c:pt idx="379">
                  <c:v>179</c:v>
                </c:pt>
                <c:pt idx="380">
                  <c:v>214</c:v>
                </c:pt>
                <c:pt idx="381">
                  <c:v>193</c:v>
                </c:pt>
                <c:pt idx="382">
                  <c:v>191</c:v>
                </c:pt>
                <c:pt idx="383">
                  <c:v>182</c:v>
                </c:pt>
                <c:pt idx="384">
                  <c:v>190</c:v>
                </c:pt>
                <c:pt idx="385">
                  <c:v>228</c:v>
                </c:pt>
                <c:pt idx="386">
                  <c:v>200</c:v>
                </c:pt>
                <c:pt idx="387">
                  <c:v>232</c:v>
                </c:pt>
                <c:pt idx="388">
                  <c:v>194</c:v>
                </c:pt>
                <c:pt idx="389">
                  <c:v>184</c:v>
                </c:pt>
                <c:pt idx="390">
                  <c:v>197</c:v>
                </c:pt>
                <c:pt idx="391">
                  <c:v>231</c:v>
                </c:pt>
                <c:pt idx="392">
                  <c:v>207</c:v>
                </c:pt>
                <c:pt idx="393">
                  <c:v>198</c:v>
                </c:pt>
                <c:pt idx="394">
                  <c:v>227</c:v>
                </c:pt>
                <c:pt idx="395">
                  <c:v>165</c:v>
                </c:pt>
                <c:pt idx="396">
                  <c:v>202</c:v>
                </c:pt>
                <c:pt idx="397">
                  <c:v>184</c:v>
                </c:pt>
                <c:pt idx="398">
                  <c:v>195</c:v>
                </c:pt>
                <c:pt idx="399">
                  <c:v>182</c:v>
                </c:pt>
                <c:pt idx="400">
                  <c:v>199</c:v>
                </c:pt>
                <c:pt idx="401">
                  <c:v>179</c:v>
                </c:pt>
                <c:pt idx="402">
                  <c:v>192</c:v>
                </c:pt>
                <c:pt idx="403">
                  <c:v>186</c:v>
                </c:pt>
                <c:pt idx="404">
                  <c:v>166</c:v>
                </c:pt>
                <c:pt idx="405">
                  <c:v>175</c:v>
                </c:pt>
                <c:pt idx="406">
                  <c:v>157</c:v>
                </c:pt>
                <c:pt idx="407">
                  <c:v>170</c:v>
                </c:pt>
                <c:pt idx="408">
                  <c:v>180</c:v>
                </c:pt>
                <c:pt idx="409">
                  <c:v>172</c:v>
                </c:pt>
                <c:pt idx="410">
                  <c:v>154</c:v>
                </c:pt>
                <c:pt idx="411">
                  <c:v>157</c:v>
                </c:pt>
                <c:pt idx="412">
                  <c:v>198</c:v>
                </c:pt>
                <c:pt idx="413">
                  <c:v>164</c:v>
                </c:pt>
                <c:pt idx="414">
                  <c:v>186</c:v>
                </c:pt>
                <c:pt idx="415">
                  <c:v>168</c:v>
                </c:pt>
                <c:pt idx="416">
                  <c:v>202</c:v>
                </c:pt>
                <c:pt idx="417">
                  <c:v>157</c:v>
                </c:pt>
                <c:pt idx="418">
                  <c:v>160</c:v>
                </c:pt>
                <c:pt idx="419">
                  <c:v>202</c:v>
                </c:pt>
                <c:pt idx="420">
                  <c:v>173</c:v>
                </c:pt>
                <c:pt idx="421">
                  <c:v>167</c:v>
                </c:pt>
                <c:pt idx="422">
                  <c:v>196</c:v>
                </c:pt>
                <c:pt idx="423">
                  <c:v>157</c:v>
                </c:pt>
                <c:pt idx="424">
                  <c:v>173</c:v>
                </c:pt>
                <c:pt idx="425">
                  <c:v>181</c:v>
                </c:pt>
                <c:pt idx="426">
                  <c:v>182</c:v>
                </c:pt>
                <c:pt idx="427">
                  <c:v>171</c:v>
                </c:pt>
                <c:pt idx="428">
                  <c:v>161</c:v>
                </c:pt>
                <c:pt idx="429">
                  <c:v>198</c:v>
                </c:pt>
                <c:pt idx="430">
                  <c:v>165</c:v>
                </c:pt>
                <c:pt idx="431">
                  <c:v>202</c:v>
                </c:pt>
                <c:pt idx="432">
                  <c:v>190</c:v>
                </c:pt>
                <c:pt idx="433">
                  <c:v>178</c:v>
                </c:pt>
                <c:pt idx="434">
                  <c:v>212</c:v>
                </c:pt>
                <c:pt idx="435">
                  <c:v>174</c:v>
                </c:pt>
                <c:pt idx="436">
                  <c:v>196</c:v>
                </c:pt>
                <c:pt idx="437">
                  <c:v>199</c:v>
                </c:pt>
                <c:pt idx="438">
                  <c:v>184</c:v>
                </c:pt>
                <c:pt idx="439">
                  <c:v>200</c:v>
                </c:pt>
                <c:pt idx="440">
                  <c:v>181</c:v>
                </c:pt>
                <c:pt idx="441">
                  <c:v>200</c:v>
                </c:pt>
                <c:pt idx="442">
                  <c:v>237</c:v>
                </c:pt>
                <c:pt idx="443">
                  <c:v>232</c:v>
                </c:pt>
                <c:pt idx="444">
                  <c:v>222</c:v>
                </c:pt>
                <c:pt idx="445">
                  <c:v>202</c:v>
                </c:pt>
                <c:pt idx="446">
                  <c:v>201</c:v>
                </c:pt>
                <c:pt idx="447">
                  <c:v>222</c:v>
                </c:pt>
                <c:pt idx="448">
                  <c:v>238</c:v>
                </c:pt>
                <c:pt idx="449">
                  <c:v>189</c:v>
                </c:pt>
                <c:pt idx="450">
                  <c:v>253</c:v>
                </c:pt>
                <c:pt idx="451">
                  <c:v>230</c:v>
                </c:pt>
                <c:pt idx="452">
                  <c:v>221</c:v>
                </c:pt>
                <c:pt idx="453">
                  <c:v>219</c:v>
                </c:pt>
                <c:pt idx="454">
                  <c:v>237</c:v>
                </c:pt>
                <c:pt idx="455">
                  <c:v>207</c:v>
                </c:pt>
                <c:pt idx="456">
                  <c:v>250</c:v>
                </c:pt>
                <c:pt idx="457">
                  <c:v>227</c:v>
                </c:pt>
                <c:pt idx="458">
                  <c:v>243</c:v>
                </c:pt>
                <c:pt idx="459">
                  <c:v>219</c:v>
                </c:pt>
                <c:pt idx="460">
                  <c:v>220</c:v>
                </c:pt>
                <c:pt idx="461">
                  <c:v>196</c:v>
                </c:pt>
                <c:pt idx="462">
                  <c:v>210</c:v>
                </c:pt>
                <c:pt idx="463">
                  <c:v>226</c:v>
                </c:pt>
                <c:pt idx="464">
                  <c:v>234</c:v>
                </c:pt>
                <c:pt idx="465">
                  <c:v>215</c:v>
                </c:pt>
                <c:pt idx="466">
                  <c:v>211</c:v>
                </c:pt>
                <c:pt idx="467">
                  <c:v>210</c:v>
                </c:pt>
                <c:pt idx="468">
                  <c:v>200</c:v>
                </c:pt>
                <c:pt idx="469">
                  <c:v>190</c:v>
                </c:pt>
                <c:pt idx="470">
                  <c:v>205</c:v>
                </c:pt>
                <c:pt idx="471">
                  <c:v>216</c:v>
                </c:pt>
                <c:pt idx="472">
                  <c:v>199</c:v>
                </c:pt>
                <c:pt idx="473">
                  <c:v>199</c:v>
                </c:pt>
                <c:pt idx="474">
                  <c:v>195</c:v>
                </c:pt>
                <c:pt idx="475">
                  <c:v>205</c:v>
                </c:pt>
                <c:pt idx="476">
                  <c:v>181</c:v>
                </c:pt>
                <c:pt idx="477">
                  <c:v>159</c:v>
                </c:pt>
                <c:pt idx="478">
                  <c:v>185</c:v>
                </c:pt>
                <c:pt idx="479">
                  <c:v>182</c:v>
                </c:pt>
                <c:pt idx="480">
                  <c:v>172</c:v>
                </c:pt>
                <c:pt idx="481">
                  <c:v>182</c:v>
                </c:pt>
                <c:pt idx="482">
                  <c:v>158</c:v>
                </c:pt>
                <c:pt idx="483">
                  <c:v>174</c:v>
                </c:pt>
                <c:pt idx="484">
                  <c:v>178</c:v>
                </c:pt>
                <c:pt idx="485">
                  <c:v>167</c:v>
                </c:pt>
                <c:pt idx="486">
                  <c:v>172</c:v>
                </c:pt>
                <c:pt idx="487">
                  <c:v>171</c:v>
                </c:pt>
                <c:pt idx="488">
                  <c:v>144</c:v>
                </c:pt>
                <c:pt idx="489">
                  <c:v>142</c:v>
                </c:pt>
                <c:pt idx="490">
                  <c:v>170</c:v>
                </c:pt>
                <c:pt idx="491">
                  <c:v>153</c:v>
                </c:pt>
                <c:pt idx="492">
                  <c:v>146</c:v>
                </c:pt>
                <c:pt idx="493">
                  <c:v>139</c:v>
                </c:pt>
                <c:pt idx="494">
                  <c:v>145</c:v>
                </c:pt>
                <c:pt idx="495">
                  <c:v>134</c:v>
                </c:pt>
                <c:pt idx="496">
                  <c:v>146</c:v>
                </c:pt>
                <c:pt idx="497">
                  <c:v>149</c:v>
                </c:pt>
                <c:pt idx="498">
                  <c:v>119</c:v>
                </c:pt>
                <c:pt idx="499">
                  <c:v>151</c:v>
                </c:pt>
                <c:pt idx="500">
                  <c:v>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P10" sqref="P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945</v>
      </c>
      <c r="C5" t="s">
        <v>10</v>
      </c>
      <c r="E5" t="s">
        <v>22</v>
      </c>
      <c r="F5" s="2">
        <v>206.56872654408483</v>
      </c>
      <c r="G5" s="2">
        <v>873.13456339186564</v>
      </c>
      <c r="H5" s="2">
        <v>187.72716029337138</v>
      </c>
      <c r="I5" s="2">
        <v>203.2934559908937</v>
      </c>
      <c r="J5" s="2">
        <v>0</v>
      </c>
      <c r="L5">
        <v>285</v>
      </c>
      <c r="M5" s="3">
        <f>F6-L5</f>
        <v>13.7558690461438</v>
      </c>
      <c r="N5" s="2">
        <v>0</v>
      </c>
    </row>
    <row r="6" spans="1:17" x14ac:dyDescent="0.25">
      <c r="B6" s="7">
        <v>970</v>
      </c>
      <c r="C6" t="s">
        <v>11</v>
      </c>
      <c r="E6" t="s">
        <v>23</v>
      </c>
      <c r="F6" s="2">
        <v>298.7558690461438</v>
      </c>
      <c r="G6" s="2">
        <v>299.42874982213056</v>
      </c>
      <c r="H6" s="2">
        <v>297.52332460698392</v>
      </c>
      <c r="I6" s="2">
        <v>300.7978459083148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0.68402892327604903</v>
      </c>
      <c r="G7">
        <f>F7</f>
        <v>0.68402892327604903</v>
      </c>
      <c r="H7">
        <f>F7</f>
        <v>0.68402892327604903</v>
      </c>
      <c r="I7">
        <f>F7</f>
        <v>0.68402892327604903</v>
      </c>
      <c r="J7">
        <f>F7</f>
        <v>0.68402892327604903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1.6107650199113777</v>
      </c>
      <c r="G8">
        <f t="shared" ref="G8:H8" si="0">2*SQRT(2*LN(2))*G7</f>
        <v>1.6107650199113777</v>
      </c>
      <c r="H8">
        <f t="shared" si="0"/>
        <v>1.6107650199113777</v>
      </c>
      <c r="I8">
        <f t="shared" ref="I8:J8" si="1">2*SQRT(2*LN(2))*I7</f>
        <v>1.6107650199113777</v>
      </c>
      <c r="J8">
        <f t="shared" si="1"/>
        <v>1.6107650199113777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354.18402746952239</v>
      </c>
      <c r="G9">
        <f t="shared" si="2"/>
        <v>1497.0819705323372</v>
      </c>
      <c r="H9">
        <f t="shared" si="2"/>
        <v>321.87816040940226</v>
      </c>
      <c r="I9">
        <f t="shared" ref="I9:J9" si="3">I5*I7*SQRT(2*PI())</f>
        <v>348.56822814215423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2521.7123865534159</v>
      </c>
      <c r="M10" s="4">
        <f>SUM(M12:M1113)</f>
        <v>549479.42116271297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945</v>
      </c>
      <c r="B12">
        <v>230</v>
      </c>
      <c r="C12">
        <f>$P$12*A12+$Q$12</f>
        <v>226.4788224918866</v>
      </c>
      <c r="D12">
        <f>$E$2-A12-$N$5</f>
        <v>308.59999999999991</v>
      </c>
      <c r="E12">
        <f>B12-C12</f>
        <v>3.5211775081133965</v>
      </c>
      <c r="F12">
        <f t="shared" ref="F12:J27" si="4">F$5*EXP(-(($D12-F$6)^2)/(2*F$7^2))</f>
        <v>2.1938457399307508E-43</v>
      </c>
      <c r="G12">
        <f>G$5*EXP(-(($D12-G$6)^2)/(2*G$7^2))</f>
        <v>8.0414953249522109E-37</v>
      </c>
      <c r="H12">
        <f>H$5*EXP(-(($D12-H$6)^2)/(2*H$7^2))</f>
        <v>2.1509897138708226E-55</v>
      </c>
      <c r="I12">
        <f>I$5*EXP(-(($D12-I$6)^2)/(2*I$7^2))</f>
        <v>1.1404703336658108E-26</v>
      </c>
      <c r="J12">
        <f t="shared" si="4"/>
        <v>0</v>
      </c>
      <c r="K12">
        <f>F12+G12+H12+I12+J12</f>
        <v>1.1404703337462258E-26</v>
      </c>
      <c r="L12">
        <f>E12-K12</f>
        <v>3.5211775081133965</v>
      </c>
      <c r="M12">
        <f>(L12)^2</f>
        <v>12.398691043643668</v>
      </c>
      <c r="N12">
        <v>945</v>
      </c>
      <c r="O12">
        <v>230</v>
      </c>
      <c r="P12" s="2">
        <f t="array" ref="P12:Q14">LINEST(O12:O61,N12:N61,1,1)</f>
        <v>-2.8047057993534765</v>
      </c>
      <c r="Q12" s="2">
        <v>2876.9258028809218</v>
      </c>
    </row>
    <row r="13" spans="1:17" x14ac:dyDescent="0.25">
      <c r="A13">
        <v>945.05</v>
      </c>
      <c r="B13">
        <v>218</v>
      </c>
      <c r="C13">
        <f t="shared" ref="C13:C76" si="5">$P$12*A13+$Q$12</f>
        <v>226.33858720191893</v>
      </c>
      <c r="D13">
        <f t="shared" ref="D13:D76" si="6">$E$2-A13-$N$5</f>
        <v>308.54999999999995</v>
      </c>
      <c r="E13">
        <f t="shared" ref="E13:E76" si="7">B13-C13</f>
        <v>-8.3385872019189264</v>
      </c>
      <c r="F13">
        <f t="shared" ref="F13:I76" si="8">F$5*EXP(-(($D13-F$6)^2)/(2*F$7^2))</f>
        <v>6.2647748214270749E-43</v>
      </c>
      <c r="G13">
        <f t="shared" si="8"/>
        <v>2.1370182952710512E-36</v>
      </c>
      <c r="H13">
        <f t="shared" si="8"/>
        <v>7.0071156436205325E-55</v>
      </c>
      <c r="I13">
        <f t="shared" si="8"/>
        <v>2.6182829314163266E-26</v>
      </c>
      <c r="J13">
        <f t="shared" si="4"/>
        <v>0</v>
      </c>
      <c r="K13">
        <f t="shared" ref="K13:K76" si="9">F13+G13+H13+I13+J13</f>
        <v>2.6182829316300284E-26</v>
      </c>
      <c r="L13">
        <f t="shared" ref="L13:L75" si="10">E13-K13</f>
        <v>-8.3385872019189264</v>
      </c>
      <c r="M13">
        <f t="shared" ref="M13:M76" si="11">(L13)^2</f>
        <v>69.532036524006116</v>
      </c>
      <c r="N13">
        <v>945.05</v>
      </c>
      <c r="O13">
        <v>218</v>
      </c>
      <c r="P13" s="2">
        <v>0.19067052378578397</v>
      </c>
      <c r="Q13" s="2">
        <v>182.5811385852349</v>
      </c>
    </row>
    <row r="14" spans="1:17" x14ac:dyDescent="0.25">
      <c r="A14">
        <v>945.09999999999991</v>
      </c>
      <c r="B14">
        <v>225</v>
      </c>
      <c r="C14">
        <f t="shared" si="5"/>
        <v>226.19835191195125</v>
      </c>
      <c r="D14">
        <f t="shared" si="6"/>
        <v>308.5</v>
      </c>
      <c r="E14">
        <f t="shared" si="7"/>
        <v>-1.1983519119512493</v>
      </c>
      <c r="F14">
        <f t="shared" si="8"/>
        <v>1.7794442131643363E-42</v>
      </c>
      <c r="G14">
        <f t="shared" si="8"/>
        <v>5.6488390364452876E-36</v>
      </c>
      <c r="H14">
        <f t="shared" si="8"/>
        <v>2.2704909205245E-54</v>
      </c>
      <c r="I14">
        <f t="shared" si="8"/>
        <v>5.9790018728379613E-26</v>
      </c>
      <c r="J14">
        <f t="shared" si="4"/>
        <v>0</v>
      </c>
      <c r="K14">
        <f t="shared" si="9"/>
        <v>5.9790018734028448E-26</v>
      </c>
      <c r="L14">
        <f t="shared" si="10"/>
        <v>-1.1983519119512493</v>
      </c>
      <c r="M14">
        <f t="shared" si="11"/>
        <v>1.4360473048772149</v>
      </c>
      <c r="N14">
        <v>945.09999999999991</v>
      </c>
      <c r="O14">
        <v>225</v>
      </c>
      <c r="P14" s="2">
        <v>0.81843986169524419</v>
      </c>
      <c r="Q14" s="2">
        <v>16.051468690325276</v>
      </c>
    </row>
    <row r="15" spans="1:17" x14ac:dyDescent="0.25">
      <c r="A15">
        <v>945.14999999999986</v>
      </c>
      <c r="B15">
        <v>207</v>
      </c>
      <c r="C15">
        <f t="shared" si="5"/>
        <v>226.05811662198403</v>
      </c>
      <c r="D15">
        <f t="shared" si="6"/>
        <v>308.45000000000005</v>
      </c>
      <c r="E15">
        <f t="shared" si="7"/>
        <v>-19.058116621984027</v>
      </c>
      <c r="F15">
        <f t="shared" si="8"/>
        <v>5.0273928340269406E-42</v>
      </c>
      <c r="G15">
        <f t="shared" si="8"/>
        <v>1.4852162498175697E-35</v>
      </c>
      <c r="H15">
        <f t="shared" si="8"/>
        <v>7.3177873846455044E-54</v>
      </c>
      <c r="I15">
        <f t="shared" si="8"/>
        <v>1.3580643140645102E-25</v>
      </c>
      <c r="J15">
        <f t="shared" si="4"/>
        <v>0</v>
      </c>
      <c r="K15">
        <f t="shared" si="9"/>
        <v>1.3580643142130318E-25</v>
      </c>
      <c r="L15">
        <f t="shared" si="10"/>
        <v>-19.058116621984027</v>
      </c>
      <c r="M15">
        <f t="shared" si="11"/>
        <v>363.21180917714383</v>
      </c>
      <c r="N15">
        <v>945.14999999999986</v>
      </c>
      <c r="O15">
        <v>207</v>
      </c>
    </row>
    <row r="16" spans="1:17" x14ac:dyDescent="0.25">
      <c r="A16">
        <v>945.19999999999982</v>
      </c>
      <c r="B16">
        <v>240</v>
      </c>
      <c r="C16">
        <f t="shared" si="5"/>
        <v>225.91788133201635</v>
      </c>
      <c r="D16">
        <f t="shared" si="6"/>
        <v>308.40000000000009</v>
      </c>
      <c r="E16">
        <f t="shared" si="7"/>
        <v>14.08211866798365</v>
      </c>
      <c r="F16">
        <f t="shared" si="8"/>
        <v>1.4128003683497789E-41</v>
      </c>
      <c r="G16">
        <f t="shared" si="8"/>
        <v>3.8841833097906661E-35</v>
      </c>
      <c r="H16">
        <f t="shared" si="8"/>
        <v>2.3459531657135328E-53</v>
      </c>
      <c r="I16">
        <f t="shared" si="8"/>
        <v>3.0682554785745445E-25</v>
      </c>
      <c r="J16">
        <f t="shared" si="4"/>
        <v>0</v>
      </c>
      <c r="K16">
        <f t="shared" si="9"/>
        <v>3.0682554789629632E-25</v>
      </c>
      <c r="L16">
        <f t="shared" si="10"/>
        <v>14.08211866798365</v>
      </c>
      <c r="M16">
        <f t="shared" si="11"/>
        <v>198.3060661791736</v>
      </c>
      <c r="N16">
        <v>945.19999999999982</v>
      </c>
      <c r="O16">
        <v>240</v>
      </c>
    </row>
    <row r="17" spans="1:15" x14ac:dyDescent="0.25">
      <c r="A17">
        <v>945.24999999999977</v>
      </c>
      <c r="B17">
        <v>216</v>
      </c>
      <c r="C17">
        <f t="shared" si="5"/>
        <v>225.77764604204867</v>
      </c>
      <c r="D17">
        <f t="shared" si="6"/>
        <v>308.35000000000014</v>
      </c>
      <c r="E17">
        <f t="shared" si="7"/>
        <v>-9.7776460420486728</v>
      </c>
      <c r="F17">
        <f t="shared" si="8"/>
        <v>3.9491016278969713E-41</v>
      </c>
      <c r="G17">
        <f t="shared" si="8"/>
        <v>1.0103905515952257E-34</v>
      </c>
      <c r="H17">
        <f t="shared" si="8"/>
        <v>7.4806342493237458E-53</v>
      </c>
      <c r="I17">
        <f t="shared" si="8"/>
        <v>6.8951264061093762E-25</v>
      </c>
      <c r="J17">
        <f t="shared" si="4"/>
        <v>0</v>
      </c>
      <c r="K17">
        <f t="shared" si="9"/>
        <v>6.8951264071197668E-25</v>
      </c>
      <c r="L17">
        <f t="shared" si="10"/>
        <v>-9.7776460420486728</v>
      </c>
      <c r="M17">
        <f t="shared" si="11"/>
        <v>95.602362123590083</v>
      </c>
      <c r="N17">
        <v>945.24999999999977</v>
      </c>
      <c r="O17">
        <v>216</v>
      </c>
    </row>
    <row r="18" spans="1:15" x14ac:dyDescent="0.25">
      <c r="A18">
        <v>945.29999999999973</v>
      </c>
      <c r="B18">
        <v>235</v>
      </c>
      <c r="C18">
        <f t="shared" si="5"/>
        <v>225.637410752081</v>
      </c>
      <c r="D18">
        <f t="shared" si="6"/>
        <v>308.30000000000018</v>
      </c>
      <c r="E18">
        <f t="shared" si="7"/>
        <v>9.3625892479190043</v>
      </c>
      <c r="F18">
        <f t="shared" si="8"/>
        <v>1.0979823375419731E-40</v>
      </c>
      <c r="G18">
        <f t="shared" si="8"/>
        <v>2.6143177286101162E-34</v>
      </c>
      <c r="H18">
        <f t="shared" si="8"/>
        <v>2.3726683549554754E-52</v>
      </c>
      <c r="I18">
        <f t="shared" si="8"/>
        <v>1.541247834540742E-24</v>
      </c>
      <c r="J18">
        <f t="shared" si="4"/>
        <v>0</v>
      </c>
      <c r="K18">
        <f t="shared" si="9"/>
        <v>1.541247834802174E-24</v>
      </c>
      <c r="L18">
        <f t="shared" si="10"/>
        <v>9.3625892479190043</v>
      </c>
      <c r="M18">
        <f t="shared" si="11"/>
        <v>87.65807742524855</v>
      </c>
      <c r="N18">
        <v>945.29999999999973</v>
      </c>
      <c r="O18">
        <v>235</v>
      </c>
    </row>
    <row r="19" spans="1:15" x14ac:dyDescent="0.25">
      <c r="A19">
        <v>945.34999999999968</v>
      </c>
      <c r="B19">
        <v>207</v>
      </c>
      <c r="C19">
        <f t="shared" si="5"/>
        <v>225.49717546211377</v>
      </c>
      <c r="D19">
        <f t="shared" si="6"/>
        <v>308.25000000000023</v>
      </c>
      <c r="E19">
        <f t="shared" si="7"/>
        <v>-18.497175462113773</v>
      </c>
      <c r="F19">
        <f t="shared" si="8"/>
        <v>3.0364905285787482E-40</v>
      </c>
      <c r="G19">
        <f t="shared" si="8"/>
        <v>6.7283254890959489E-34</v>
      </c>
      <c r="H19">
        <f t="shared" si="8"/>
        <v>7.4854030135033338E-52</v>
      </c>
      <c r="I19">
        <f t="shared" si="8"/>
        <v>3.4267487222982598E-24</v>
      </c>
      <c r="J19">
        <f t="shared" si="4"/>
        <v>0</v>
      </c>
      <c r="K19">
        <f t="shared" si="9"/>
        <v>3.4267487229710929E-24</v>
      </c>
      <c r="L19">
        <f t="shared" si="10"/>
        <v>-18.497175462113773</v>
      </c>
      <c r="M19">
        <f t="shared" si="11"/>
        <v>342.14550007622387</v>
      </c>
      <c r="N19">
        <v>945.34999999999968</v>
      </c>
      <c r="O19">
        <v>207</v>
      </c>
    </row>
    <row r="20" spans="1:15" x14ac:dyDescent="0.25">
      <c r="A20">
        <v>945.39999999999964</v>
      </c>
      <c r="B20">
        <v>238</v>
      </c>
      <c r="C20">
        <f t="shared" si="5"/>
        <v>225.3569401721461</v>
      </c>
      <c r="D20">
        <f t="shared" si="6"/>
        <v>308.20000000000027</v>
      </c>
      <c r="E20">
        <f t="shared" si="7"/>
        <v>12.643059827853904</v>
      </c>
      <c r="F20">
        <f t="shared" si="8"/>
        <v>8.352722258943963E-40</v>
      </c>
      <c r="G20">
        <f t="shared" si="8"/>
        <v>1.7224044958985053E-33</v>
      </c>
      <c r="H20">
        <f t="shared" si="8"/>
        <v>2.3489451214480444E-51</v>
      </c>
      <c r="I20">
        <f t="shared" si="8"/>
        <v>7.5782961450973354E-24</v>
      </c>
      <c r="J20">
        <f t="shared" si="4"/>
        <v>0</v>
      </c>
      <c r="K20">
        <f t="shared" si="9"/>
        <v>7.5782961468197403E-24</v>
      </c>
      <c r="L20">
        <f t="shared" si="10"/>
        <v>12.643059827853904</v>
      </c>
      <c r="M20">
        <f t="shared" si="11"/>
        <v>159.84696181069319</v>
      </c>
      <c r="N20">
        <v>945.39999999999964</v>
      </c>
      <c r="O20">
        <v>238</v>
      </c>
    </row>
    <row r="21" spans="1:15" x14ac:dyDescent="0.25">
      <c r="A21">
        <v>945.44999999999959</v>
      </c>
      <c r="B21">
        <v>236</v>
      </c>
      <c r="C21">
        <f t="shared" si="5"/>
        <v>225.21670488217842</v>
      </c>
      <c r="D21">
        <f t="shared" si="6"/>
        <v>308.15000000000032</v>
      </c>
      <c r="E21">
        <f t="shared" si="7"/>
        <v>10.783295117821581</v>
      </c>
      <c r="F21">
        <f t="shared" si="8"/>
        <v>2.2854076858609591E-39</v>
      </c>
      <c r="G21">
        <f t="shared" si="8"/>
        <v>4.3857395899576758E-33</v>
      </c>
      <c r="H21">
        <f t="shared" si="8"/>
        <v>7.3317911650637182E-51</v>
      </c>
      <c r="I21">
        <f t="shared" si="8"/>
        <v>1.667018497435561E-23</v>
      </c>
      <c r="J21">
        <f t="shared" si="4"/>
        <v>0</v>
      </c>
      <c r="K21">
        <f t="shared" si="9"/>
        <v>1.6670184978741353E-23</v>
      </c>
      <c r="L21">
        <f t="shared" si="10"/>
        <v>10.783295117821581</v>
      </c>
      <c r="M21">
        <f t="shared" si="11"/>
        <v>116.27945359803473</v>
      </c>
      <c r="N21">
        <v>945.44999999999959</v>
      </c>
      <c r="O21">
        <v>236</v>
      </c>
    </row>
    <row r="22" spans="1:15" x14ac:dyDescent="0.25">
      <c r="A22">
        <v>945.49999999999955</v>
      </c>
      <c r="B22">
        <v>232</v>
      </c>
      <c r="C22">
        <f t="shared" si="5"/>
        <v>225.0764695922112</v>
      </c>
      <c r="D22">
        <f t="shared" si="6"/>
        <v>308.10000000000036</v>
      </c>
      <c r="E22">
        <f t="shared" si="7"/>
        <v>6.9235304077888031</v>
      </c>
      <c r="F22">
        <f t="shared" si="8"/>
        <v>6.219834938042503E-39</v>
      </c>
      <c r="G22">
        <f t="shared" si="8"/>
        <v>1.1107851498701898E-32</v>
      </c>
      <c r="H22">
        <f t="shared" si="8"/>
        <v>2.276286040693518E-50</v>
      </c>
      <c r="I22">
        <f t="shared" si="8"/>
        <v>3.6474453879768734E-23</v>
      </c>
      <c r="J22">
        <f t="shared" si="4"/>
        <v>0</v>
      </c>
      <c r="K22">
        <f t="shared" si="9"/>
        <v>3.6474453890876592E-23</v>
      </c>
      <c r="L22">
        <f t="shared" si="10"/>
        <v>6.9235304077888031</v>
      </c>
      <c r="M22">
        <f t="shared" si="11"/>
        <v>47.935273307576189</v>
      </c>
      <c r="N22">
        <v>945.49999999999955</v>
      </c>
      <c r="O22">
        <v>232</v>
      </c>
    </row>
    <row r="23" spans="1:15" x14ac:dyDescent="0.25">
      <c r="A23">
        <v>945.5499999999995</v>
      </c>
      <c r="B23">
        <v>254</v>
      </c>
      <c r="C23">
        <f t="shared" si="5"/>
        <v>224.93623430224352</v>
      </c>
      <c r="D23">
        <f t="shared" si="6"/>
        <v>308.05000000000041</v>
      </c>
      <c r="E23">
        <f t="shared" si="7"/>
        <v>29.06376569775648</v>
      </c>
      <c r="F23">
        <f t="shared" si="8"/>
        <v>1.6837343363163831E-38</v>
      </c>
      <c r="G23">
        <f t="shared" si="8"/>
        <v>2.798316426670226E-32</v>
      </c>
      <c r="H23">
        <f t="shared" si="8"/>
        <v>7.0294786621618195E-50</v>
      </c>
      <c r="I23">
        <f t="shared" si="8"/>
        <v>7.9381026450693385E-23</v>
      </c>
      <c r="J23">
        <f t="shared" si="4"/>
        <v>0</v>
      </c>
      <c r="K23">
        <f t="shared" si="9"/>
        <v>7.9381026478676569E-23</v>
      </c>
      <c r="L23">
        <f t="shared" si="10"/>
        <v>29.06376569775648</v>
      </c>
      <c r="M23">
        <f t="shared" si="11"/>
        <v>844.70247653408626</v>
      </c>
      <c r="N23">
        <v>945.5499999999995</v>
      </c>
      <c r="O23">
        <v>254</v>
      </c>
    </row>
    <row r="24" spans="1:15" x14ac:dyDescent="0.25">
      <c r="A24">
        <v>945.59999999999945</v>
      </c>
      <c r="B24">
        <v>216</v>
      </c>
      <c r="C24">
        <f t="shared" si="5"/>
        <v>224.79599901227584</v>
      </c>
      <c r="D24">
        <f t="shared" si="6"/>
        <v>308.00000000000045</v>
      </c>
      <c r="E24">
        <f t="shared" si="7"/>
        <v>-8.7959990122758427</v>
      </c>
      <c r="F24">
        <f t="shared" si="8"/>
        <v>4.533648133830059E-38</v>
      </c>
      <c r="G24">
        <f t="shared" si="8"/>
        <v>7.0120194451517385E-32</v>
      </c>
      <c r="H24">
        <f t="shared" si="8"/>
        <v>2.1592301307399025E-49</v>
      </c>
      <c r="I24">
        <f t="shared" si="8"/>
        <v>1.7183995711720701E-22</v>
      </c>
      <c r="J24">
        <f t="shared" si="4"/>
        <v>0</v>
      </c>
      <c r="K24">
        <f t="shared" si="9"/>
        <v>1.7183995718732725E-22</v>
      </c>
      <c r="L24">
        <f t="shared" si="10"/>
        <v>-8.7959990122758427</v>
      </c>
      <c r="M24">
        <f t="shared" si="11"/>
        <v>77.3695986239576</v>
      </c>
      <c r="N24">
        <v>945.59999999999945</v>
      </c>
      <c r="O24">
        <v>216</v>
      </c>
    </row>
    <row r="25" spans="1:15" x14ac:dyDescent="0.25">
      <c r="A25">
        <v>945.64999999999941</v>
      </c>
      <c r="B25">
        <v>223</v>
      </c>
      <c r="C25">
        <f t="shared" si="5"/>
        <v>224.65576372230817</v>
      </c>
      <c r="D25">
        <f t="shared" si="6"/>
        <v>307.9500000000005</v>
      </c>
      <c r="E25">
        <f t="shared" si="7"/>
        <v>-1.6557637223081656</v>
      </c>
      <c r="F25">
        <f t="shared" si="8"/>
        <v>1.2142317526215006E-37</v>
      </c>
      <c r="G25">
        <f t="shared" si="8"/>
        <v>1.747708243567459E-31</v>
      </c>
      <c r="H25">
        <f t="shared" si="8"/>
        <v>6.5971184204065551E-49</v>
      </c>
      <c r="I25">
        <f t="shared" si="8"/>
        <v>3.700080169350929E-22</v>
      </c>
      <c r="J25">
        <f t="shared" si="4"/>
        <v>0</v>
      </c>
      <c r="K25">
        <f t="shared" si="9"/>
        <v>3.7000801710986385E-22</v>
      </c>
      <c r="L25">
        <f t="shared" si="10"/>
        <v>-1.6557637223081656</v>
      </c>
      <c r="M25">
        <f t="shared" si="11"/>
        <v>2.741553504111792</v>
      </c>
      <c r="N25">
        <v>945.64999999999941</v>
      </c>
      <c r="O25">
        <v>223</v>
      </c>
    </row>
    <row r="26" spans="1:15" x14ac:dyDescent="0.25">
      <c r="A26">
        <v>945.69999999999936</v>
      </c>
      <c r="B26">
        <v>222</v>
      </c>
      <c r="C26">
        <f t="shared" si="5"/>
        <v>224.51552843234094</v>
      </c>
      <c r="D26">
        <f t="shared" si="6"/>
        <v>307.90000000000055</v>
      </c>
      <c r="E26">
        <f t="shared" si="7"/>
        <v>-2.5155284323409433</v>
      </c>
      <c r="F26">
        <f t="shared" si="8"/>
        <v>3.2347065934337668E-37</v>
      </c>
      <c r="G26">
        <f t="shared" si="8"/>
        <v>4.3328563487337503E-31</v>
      </c>
      <c r="H26">
        <f t="shared" si="8"/>
        <v>2.0048835887949755E-48</v>
      </c>
      <c r="I26">
        <f t="shared" si="8"/>
        <v>7.9246053879792704E-22</v>
      </c>
      <c r="J26">
        <f t="shared" si="4"/>
        <v>0</v>
      </c>
      <c r="K26">
        <f t="shared" si="9"/>
        <v>7.9246053923121304E-22</v>
      </c>
      <c r="L26">
        <f t="shared" si="10"/>
        <v>-2.5155284323409433</v>
      </c>
      <c r="M26">
        <f t="shared" si="11"/>
        <v>6.3278832939156837</v>
      </c>
      <c r="N26">
        <v>945.69999999999936</v>
      </c>
      <c r="O26">
        <v>222</v>
      </c>
    </row>
    <row r="27" spans="1:15" x14ac:dyDescent="0.25">
      <c r="A27">
        <v>945.74999999999932</v>
      </c>
      <c r="B27">
        <v>205</v>
      </c>
      <c r="C27">
        <f t="shared" si="5"/>
        <v>224.37529314237327</v>
      </c>
      <c r="D27">
        <f t="shared" si="6"/>
        <v>307.85000000000059</v>
      </c>
      <c r="E27">
        <f t="shared" si="7"/>
        <v>-19.375293142373266</v>
      </c>
      <c r="F27">
        <f t="shared" si="8"/>
        <v>8.5713205065951947E-37</v>
      </c>
      <c r="G27">
        <f t="shared" si="8"/>
        <v>1.0684622428126773E-30</v>
      </c>
      <c r="H27">
        <f t="shared" si="8"/>
        <v>6.0604318922359549E-48</v>
      </c>
      <c r="I27">
        <f t="shared" si="8"/>
        <v>1.6881991988201137E-21</v>
      </c>
      <c r="J27">
        <f t="shared" si="4"/>
        <v>0</v>
      </c>
      <c r="K27">
        <f t="shared" si="9"/>
        <v>1.6881991998885768E-21</v>
      </c>
      <c r="L27">
        <f t="shared" si="10"/>
        <v>-19.375293142373266</v>
      </c>
      <c r="M27">
        <f t="shared" si="11"/>
        <v>375.40198435289653</v>
      </c>
      <c r="N27">
        <v>945.74999999999932</v>
      </c>
      <c r="O27">
        <v>205</v>
      </c>
    </row>
    <row r="28" spans="1:15" x14ac:dyDescent="0.25">
      <c r="A28">
        <v>945.79999999999927</v>
      </c>
      <c r="B28">
        <v>228</v>
      </c>
      <c r="C28">
        <f t="shared" si="5"/>
        <v>224.23505785240559</v>
      </c>
      <c r="D28">
        <f t="shared" si="6"/>
        <v>307.80000000000064</v>
      </c>
      <c r="E28">
        <f t="shared" si="7"/>
        <v>3.7649421475944109</v>
      </c>
      <c r="F28">
        <f t="shared" si="8"/>
        <v>2.2591242069619958E-36</v>
      </c>
      <c r="G28">
        <f t="shared" si="8"/>
        <v>2.620737975244997E-30</v>
      </c>
      <c r="H28">
        <f t="shared" si="8"/>
        <v>1.8222062086779538E-47</v>
      </c>
      <c r="I28">
        <f t="shared" si="8"/>
        <v>3.5772497937277855E-21</v>
      </c>
      <c r="J28">
        <f t="shared" ref="J28:J75" si="12">J$5*EXP(-(($D28-J$6)^2)/(2*J$7^2))</f>
        <v>0</v>
      </c>
      <c r="K28">
        <f t="shared" si="9"/>
        <v>3.5772497963485255E-21</v>
      </c>
      <c r="L28">
        <f t="shared" si="10"/>
        <v>3.7649421475944109</v>
      </c>
      <c r="M28">
        <f t="shared" si="11"/>
        <v>14.174789374732816</v>
      </c>
      <c r="N28">
        <v>945.79999999999927</v>
      </c>
      <c r="O28">
        <v>228</v>
      </c>
    </row>
    <row r="29" spans="1:15" x14ac:dyDescent="0.25">
      <c r="A29">
        <v>945.84999999999923</v>
      </c>
      <c r="B29">
        <v>239</v>
      </c>
      <c r="C29">
        <f t="shared" si="5"/>
        <v>224.09482256243837</v>
      </c>
      <c r="D29">
        <f t="shared" si="6"/>
        <v>307.75000000000068</v>
      </c>
      <c r="E29">
        <f t="shared" si="7"/>
        <v>14.905177437561633</v>
      </c>
      <c r="F29">
        <f t="shared" si="8"/>
        <v>5.922594737463757E-36</v>
      </c>
      <c r="G29">
        <f t="shared" si="8"/>
        <v>6.3939252821842848E-30</v>
      </c>
      <c r="H29">
        <f t="shared" si="8"/>
        <v>5.4496800065181322E-47</v>
      </c>
      <c r="I29">
        <f t="shared" si="8"/>
        <v>7.5397054153106981E-21</v>
      </c>
      <c r="J29">
        <f t="shared" si="12"/>
        <v>0</v>
      </c>
      <c r="K29">
        <f t="shared" si="9"/>
        <v>7.539705421704629E-21</v>
      </c>
      <c r="L29">
        <f t="shared" si="10"/>
        <v>14.905177437561633</v>
      </c>
      <c r="M29">
        <f t="shared" si="11"/>
        <v>222.16431444519637</v>
      </c>
      <c r="N29">
        <v>945.84999999999923</v>
      </c>
      <c r="O29">
        <v>239</v>
      </c>
    </row>
    <row r="30" spans="1:15" x14ac:dyDescent="0.25">
      <c r="A30">
        <v>945.89999999999918</v>
      </c>
      <c r="B30">
        <v>198</v>
      </c>
      <c r="C30">
        <f t="shared" si="5"/>
        <v>223.95458727247069</v>
      </c>
      <c r="D30">
        <f t="shared" si="6"/>
        <v>307.70000000000073</v>
      </c>
      <c r="E30">
        <f t="shared" si="7"/>
        <v>-25.95458727247069</v>
      </c>
      <c r="F30">
        <f t="shared" si="8"/>
        <v>1.544413028725521E-35</v>
      </c>
      <c r="G30">
        <f t="shared" si="8"/>
        <v>1.5516402795250543E-29</v>
      </c>
      <c r="H30">
        <f t="shared" si="8"/>
        <v>1.6211530412871433E-46</v>
      </c>
      <c r="I30">
        <f t="shared" si="8"/>
        <v>1.5806620315296074E-20</v>
      </c>
      <c r="J30">
        <f t="shared" si="12"/>
        <v>0</v>
      </c>
      <c r="K30">
        <f t="shared" si="9"/>
        <v>1.5806620330812492E-20</v>
      </c>
      <c r="L30">
        <f t="shared" si="10"/>
        <v>-25.95458727247069</v>
      </c>
      <c r="M30">
        <f t="shared" si="11"/>
        <v>673.64060048429747</v>
      </c>
      <c r="N30">
        <v>945.89999999999918</v>
      </c>
      <c r="O30">
        <v>198</v>
      </c>
    </row>
    <row r="31" spans="1:15" x14ac:dyDescent="0.25">
      <c r="A31">
        <v>945.94999999999914</v>
      </c>
      <c r="B31">
        <v>210</v>
      </c>
      <c r="C31">
        <f t="shared" si="5"/>
        <v>223.81435198250301</v>
      </c>
      <c r="D31">
        <f t="shared" si="6"/>
        <v>307.65000000000077</v>
      </c>
      <c r="E31">
        <f t="shared" si="7"/>
        <v>-13.814351982503013</v>
      </c>
      <c r="F31">
        <f t="shared" si="8"/>
        <v>4.0058476666105887E-35</v>
      </c>
      <c r="G31">
        <f t="shared" si="8"/>
        <v>3.7453642973277324E-29</v>
      </c>
      <c r="H31">
        <f t="shared" si="8"/>
        <v>4.7968546780237168E-46</v>
      </c>
      <c r="I31">
        <f t="shared" si="8"/>
        <v>3.296121393279077E-20</v>
      </c>
      <c r="J31">
        <f t="shared" si="12"/>
        <v>0</v>
      </c>
      <c r="K31">
        <f t="shared" si="9"/>
        <v>3.2961213970244456E-20</v>
      </c>
      <c r="L31">
        <f t="shared" si="10"/>
        <v>-13.814351982503013</v>
      </c>
      <c r="M31">
        <f t="shared" si="11"/>
        <v>190.8363206964849</v>
      </c>
      <c r="N31">
        <v>945.94999999999914</v>
      </c>
      <c r="O31">
        <v>210</v>
      </c>
    </row>
    <row r="32" spans="1:15" x14ac:dyDescent="0.25">
      <c r="A32">
        <v>945.99999999999909</v>
      </c>
      <c r="B32">
        <v>224</v>
      </c>
      <c r="C32">
        <f t="shared" si="5"/>
        <v>223.67411669253534</v>
      </c>
      <c r="D32">
        <f t="shared" si="6"/>
        <v>307.60000000000082</v>
      </c>
      <c r="E32">
        <f t="shared" si="7"/>
        <v>0.32588330746466454</v>
      </c>
      <c r="F32">
        <f t="shared" si="8"/>
        <v>1.0334868055823021E-34</v>
      </c>
      <c r="G32">
        <f t="shared" si="8"/>
        <v>8.9924207794293049E-29</v>
      </c>
      <c r="H32">
        <f t="shared" si="8"/>
        <v>1.4117852522505095E-45</v>
      </c>
      <c r="I32">
        <f t="shared" si="8"/>
        <v>6.8367060534340414E-20</v>
      </c>
      <c r="J32">
        <f t="shared" si="12"/>
        <v>0</v>
      </c>
      <c r="K32">
        <f t="shared" si="9"/>
        <v>6.8367060624264719E-20</v>
      </c>
      <c r="L32">
        <f t="shared" si="10"/>
        <v>0.32588330746466454</v>
      </c>
      <c r="M32">
        <f t="shared" si="11"/>
        <v>0.10619993008410908</v>
      </c>
      <c r="N32">
        <v>945.99999999999909</v>
      </c>
      <c r="O32">
        <v>224</v>
      </c>
    </row>
    <row r="33" spans="1:15" x14ac:dyDescent="0.25">
      <c r="A33">
        <v>946.04999999999905</v>
      </c>
      <c r="B33">
        <v>242</v>
      </c>
      <c r="C33">
        <f t="shared" si="5"/>
        <v>223.53388140256811</v>
      </c>
      <c r="D33">
        <f t="shared" si="6"/>
        <v>307.55000000000086</v>
      </c>
      <c r="E33">
        <f t="shared" si="7"/>
        <v>18.466118597431887</v>
      </c>
      <c r="F33">
        <f t="shared" si="8"/>
        <v>2.6521310239306622E-34</v>
      </c>
      <c r="G33">
        <f t="shared" si="8"/>
        <v>2.147527371039969E-28</v>
      </c>
      <c r="H33">
        <f t="shared" si="8"/>
        <v>4.1329509698954136E-45</v>
      </c>
      <c r="I33">
        <f t="shared" si="8"/>
        <v>1.4104904510601873E-19</v>
      </c>
      <c r="J33">
        <f t="shared" si="12"/>
        <v>0</v>
      </c>
      <c r="K33">
        <f t="shared" si="9"/>
        <v>1.4104904532077174E-19</v>
      </c>
      <c r="L33">
        <f t="shared" si="10"/>
        <v>18.466118597431887</v>
      </c>
      <c r="M33">
        <f t="shared" si="11"/>
        <v>340.99753605441981</v>
      </c>
      <c r="N33">
        <v>946.04999999999905</v>
      </c>
      <c r="O33">
        <v>242</v>
      </c>
    </row>
    <row r="34" spans="1:15" x14ac:dyDescent="0.25">
      <c r="A34">
        <v>946.099999999999</v>
      </c>
      <c r="B34">
        <v>228</v>
      </c>
      <c r="C34">
        <f t="shared" si="5"/>
        <v>223.39364611260044</v>
      </c>
      <c r="D34">
        <f t="shared" si="6"/>
        <v>307.50000000000091</v>
      </c>
      <c r="E34">
        <f t="shared" si="7"/>
        <v>4.606353887399564</v>
      </c>
      <c r="F34">
        <f t="shared" si="8"/>
        <v>6.7696240096653321E-34</v>
      </c>
      <c r="G34">
        <f t="shared" si="8"/>
        <v>5.1012936993969584E-28</v>
      </c>
      <c r="H34">
        <f t="shared" si="8"/>
        <v>1.2034592754980167E-44</v>
      </c>
      <c r="I34">
        <f t="shared" si="8"/>
        <v>2.8944958157303722E-19</v>
      </c>
      <c r="J34">
        <f t="shared" si="12"/>
        <v>0</v>
      </c>
      <c r="K34">
        <f t="shared" si="9"/>
        <v>2.8944958208316729E-19</v>
      </c>
      <c r="L34">
        <f t="shared" si="10"/>
        <v>4.606353887399564</v>
      </c>
      <c r="M34">
        <f t="shared" si="11"/>
        <v>21.218496135961075</v>
      </c>
      <c r="N34">
        <v>946.099999999999</v>
      </c>
      <c r="O34">
        <v>228</v>
      </c>
    </row>
    <row r="35" spans="1:15" x14ac:dyDescent="0.25">
      <c r="A35">
        <v>946.14999999999895</v>
      </c>
      <c r="B35">
        <v>199</v>
      </c>
      <c r="C35">
        <f t="shared" si="5"/>
        <v>223.25341082263276</v>
      </c>
      <c r="D35">
        <f t="shared" si="6"/>
        <v>307.45000000000095</v>
      </c>
      <c r="E35">
        <f t="shared" si="7"/>
        <v>-24.253410822632759</v>
      </c>
      <c r="F35">
        <f t="shared" si="8"/>
        <v>1.7187537305035785E-33</v>
      </c>
      <c r="G35">
        <f t="shared" si="8"/>
        <v>1.2053175537058628E-27</v>
      </c>
      <c r="H35">
        <f t="shared" si="8"/>
        <v>3.4856363575255618E-44</v>
      </c>
      <c r="I35">
        <f t="shared" si="8"/>
        <v>5.9082006334823732E-19</v>
      </c>
      <c r="J35">
        <f t="shared" si="12"/>
        <v>0</v>
      </c>
      <c r="K35">
        <f t="shared" si="9"/>
        <v>5.908200645535566E-19</v>
      </c>
      <c r="L35">
        <f t="shared" si="10"/>
        <v>-24.253410822632759</v>
      </c>
      <c r="M35">
        <f t="shared" si="11"/>
        <v>588.22793653139979</v>
      </c>
      <c r="N35">
        <v>946.14999999999895</v>
      </c>
      <c r="O35">
        <v>199</v>
      </c>
    </row>
    <row r="36" spans="1:15" x14ac:dyDescent="0.25">
      <c r="A36">
        <v>946.19999999999891</v>
      </c>
      <c r="B36">
        <v>243</v>
      </c>
      <c r="C36">
        <f t="shared" si="5"/>
        <v>223.11317553266554</v>
      </c>
      <c r="D36">
        <f t="shared" si="6"/>
        <v>307.400000000001</v>
      </c>
      <c r="E36">
        <f t="shared" si="7"/>
        <v>19.886824467334463</v>
      </c>
      <c r="F36">
        <f t="shared" si="8"/>
        <v>4.3405253037287002E-33</v>
      </c>
      <c r="G36">
        <f t="shared" si="8"/>
        <v>2.832710340423556E-27</v>
      </c>
      <c r="H36">
        <f t="shared" si="8"/>
        <v>1.0041816670669525E-43</v>
      </c>
      <c r="I36">
        <f t="shared" si="8"/>
        <v>1.1995464690286904E-18</v>
      </c>
      <c r="J36">
        <f t="shared" si="12"/>
        <v>0</v>
      </c>
      <c r="K36">
        <f t="shared" si="9"/>
        <v>1.1995464718614052E-18</v>
      </c>
      <c r="L36">
        <f t="shared" si="10"/>
        <v>19.886824467334463</v>
      </c>
      <c r="M36">
        <f t="shared" si="11"/>
        <v>395.48578739457264</v>
      </c>
      <c r="N36">
        <v>946.19999999999891</v>
      </c>
      <c r="O36">
        <v>243</v>
      </c>
    </row>
    <row r="37" spans="1:15" x14ac:dyDescent="0.25">
      <c r="A37">
        <v>946.24999999999886</v>
      </c>
      <c r="B37">
        <v>233</v>
      </c>
      <c r="C37">
        <f t="shared" si="5"/>
        <v>222.97294024269786</v>
      </c>
      <c r="D37">
        <f t="shared" si="6"/>
        <v>307.35000000000105</v>
      </c>
      <c r="E37">
        <f t="shared" si="7"/>
        <v>10.02705975730214</v>
      </c>
      <c r="F37">
        <f t="shared" si="8"/>
        <v>1.0903111764744882E-32</v>
      </c>
      <c r="G37">
        <f t="shared" si="8"/>
        <v>6.6218964829249769E-27</v>
      </c>
      <c r="H37">
        <f t="shared" si="8"/>
        <v>2.8775443961364833E-43</v>
      </c>
      <c r="I37">
        <f t="shared" si="8"/>
        <v>2.4224702461296064E-18</v>
      </c>
      <c r="J37">
        <f t="shared" si="12"/>
        <v>0</v>
      </c>
      <c r="K37">
        <f t="shared" si="9"/>
        <v>2.4224702527515136E-18</v>
      </c>
      <c r="L37">
        <f t="shared" si="10"/>
        <v>10.02705975730214</v>
      </c>
      <c r="M37">
        <f t="shared" si="11"/>
        <v>100.54192737650806</v>
      </c>
      <c r="N37">
        <v>968.79999999997835</v>
      </c>
      <c r="O37">
        <v>181</v>
      </c>
    </row>
    <row r="38" spans="1:15" x14ac:dyDescent="0.25">
      <c r="A38">
        <v>946.29999999999882</v>
      </c>
      <c r="B38">
        <v>219</v>
      </c>
      <c r="C38">
        <f t="shared" si="5"/>
        <v>222.83270495273018</v>
      </c>
      <c r="D38">
        <f t="shared" si="6"/>
        <v>307.30000000000109</v>
      </c>
      <c r="E38">
        <f t="shared" si="7"/>
        <v>-3.8327049527301824</v>
      </c>
      <c r="F38">
        <f t="shared" si="8"/>
        <v>2.7241948562523409E-32</v>
      </c>
      <c r="G38">
        <f t="shared" si="8"/>
        <v>1.5397213784784629E-26</v>
      </c>
      <c r="H38">
        <f t="shared" si="8"/>
        <v>8.201840330237384E-43</v>
      </c>
      <c r="I38">
        <f t="shared" si="8"/>
        <v>4.8660812869660592E-18</v>
      </c>
      <c r="J38">
        <f t="shared" si="12"/>
        <v>0</v>
      </c>
      <c r="K38">
        <f t="shared" si="9"/>
        <v>4.8660813023633005E-18</v>
      </c>
      <c r="L38">
        <f t="shared" si="10"/>
        <v>-3.8327049527301824</v>
      </c>
      <c r="M38">
        <f t="shared" si="11"/>
        <v>14.68962725468247</v>
      </c>
      <c r="N38">
        <v>968.84999999997831</v>
      </c>
      <c r="O38">
        <v>159</v>
      </c>
    </row>
    <row r="39" spans="1:15" x14ac:dyDescent="0.25">
      <c r="A39">
        <v>946.34999999999877</v>
      </c>
      <c r="B39">
        <v>215</v>
      </c>
      <c r="C39">
        <f t="shared" si="5"/>
        <v>222.69246966276251</v>
      </c>
      <c r="D39">
        <f t="shared" si="6"/>
        <v>307.25000000000114</v>
      </c>
      <c r="E39">
        <f t="shared" si="7"/>
        <v>-7.6924696627625053</v>
      </c>
      <c r="F39">
        <f t="shared" si="8"/>
        <v>6.770260918598715E-32</v>
      </c>
      <c r="G39">
        <f t="shared" si="8"/>
        <v>3.561077500134481E-26</v>
      </c>
      <c r="H39">
        <f t="shared" si="8"/>
        <v>2.3253060467344324E-42</v>
      </c>
      <c r="I39">
        <f t="shared" si="8"/>
        <v>9.7225413843211806E-18</v>
      </c>
      <c r="J39">
        <f t="shared" si="12"/>
        <v>0</v>
      </c>
      <c r="K39">
        <f t="shared" si="9"/>
        <v>9.7225414199320227E-18</v>
      </c>
      <c r="L39">
        <f t="shared" si="10"/>
        <v>-7.6924696627625053</v>
      </c>
      <c r="M39">
        <f t="shared" si="11"/>
        <v>59.174089512521491</v>
      </c>
      <c r="N39">
        <v>968.89999999997826</v>
      </c>
      <c r="O39">
        <v>185</v>
      </c>
    </row>
    <row r="40" spans="1:15" x14ac:dyDescent="0.25">
      <c r="A40">
        <v>946.39999999999873</v>
      </c>
      <c r="B40">
        <v>222</v>
      </c>
      <c r="C40">
        <f t="shared" si="5"/>
        <v>222.55223437279528</v>
      </c>
      <c r="D40">
        <f t="shared" si="6"/>
        <v>307.20000000000118</v>
      </c>
      <c r="E40">
        <f t="shared" si="7"/>
        <v>-0.55223437279528298</v>
      </c>
      <c r="F40">
        <f t="shared" si="8"/>
        <v>1.6736019645085723E-31</v>
      </c>
      <c r="G40">
        <f t="shared" si="8"/>
        <v>8.1921942950752437E-26</v>
      </c>
      <c r="H40">
        <f t="shared" si="8"/>
        <v>6.5573515055541304E-42</v>
      </c>
      <c r="I40">
        <f t="shared" si="8"/>
        <v>1.932234243039176E-17</v>
      </c>
      <c r="J40">
        <f t="shared" si="12"/>
        <v>0</v>
      </c>
      <c r="K40">
        <f t="shared" si="9"/>
        <v>1.9322342512313872E-17</v>
      </c>
      <c r="L40">
        <f t="shared" si="10"/>
        <v>-0.55223437279528298</v>
      </c>
      <c r="M40">
        <f t="shared" si="11"/>
        <v>0.30496280249659957</v>
      </c>
      <c r="N40">
        <v>968.94999999997822</v>
      </c>
      <c r="O40">
        <v>182</v>
      </c>
    </row>
    <row r="41" spans="1:15" x14ac:dyDescent="0.25">
      <c r="A41">
        <v>946.44999999999868</v>
      </c>
      <c r="B41">
        <v>220</v>
      </c>
      <c r="C41">
        <f t="shared" si="5"/>
        <v>222.41199908282761</v>
      </c>
      <c r="D41">
        <f t="shared" si="6"/>
        <v>307.15000000000123</v>
      </c>
      <c r="E41">
        <f t="shared" si="7"/>
        <v>-2.4119990828276059</v>
      </c>
      <c r="F41">
        <f t="shared" si="8"/>
        <v>4.115081877236777E-31</v>
      </c>
      <c r="G41">
        <f t="shared" si="8"/>
        <v>1.8745567623952995E-25</v>
      </c>
      <c r="H41">
        <f t="shared" si="8"/>
        <v>1.8393159681255129E-41</v>
      </c>
      <c r="I41">
        <f t="shared" si="8"/>
        <v>3.8196122845606648E-17</v>
      </c>
      <c r="J41">
        <f t="shared" si="12"/>
        <v>0</v>
      </c>
      <c r="K41">
        <f t="shared" si="9"/>
        <v>3.8196123033062734E-17</v>
      </c>
      <c r="L41">
        <f t="shared" si="10"/>
        <v>-2.4119990828276059</v>
      </c>
      <c r="M41">
        <f t="shared" si="11"/>
        <v>5.8177395755612116</v>
      </c>
      <c r="N41">
        <v>968.99999999997817</v>
      </c>
      <c r="O41">
        <v>172</v>
      </c>
    </row>
    <row r="42" spans="1:15" x14ac:dyDescent="0.25">
      <c r="A42">
        <v>946.49999999999864</v>
      </c>
      <c r="B42">
        <v>241</v>
      </c>
      <c r="C42">
        <f t="shared" si="5"/>
        <v>222.27176379285993</v>
      </c>
      <c r="D42">
        <f t="shared" si="6"/>
        <v>307.10000000000127</v>
      </c>
      <c r="E42">
        <f t="shared" si="7"/>
        <v>18.728236207140071</v>
      </c>
      <c r="F42">
        <f t="shared" si="8"/>
        <v>1.0064317233302097E-30</v>
      </c>
      <c r="G42">
        <f t="shared" si="8"/>
        <v>4.2665464704337801E-25</v>
      </c>
      <c r="H42">
        <f t="shared" si="8"/>
        <v>5.1317294388002278E-41</v>
      </c>
      <c r="I42">
        <f t="shared" si="8"/>
        <v>7.510317919353232E-17</v>
      </c>
      <c r="J42">
        <f t="shared" si="12"/>
        <v>0</v>
      </c>
      <c r="K42">
        <f t="shared" si="9"/>
        <v>7.5103179620187975E-17</v>
      </c>
      <c r="L42">
        <f t="shared" si="10"/>
        <v>18.728236207140071</v>
      </c>
      <c r="M42">
        <f t="shared" si="11"/>
        <v>350.74683143043234</v>
      </c>
      <c r="N42">
        <v>969.04999999997813</v>
      </c>
      <c r="O42">
        <v>182</v>
      </c>
    </row>
    <row r="43" spans="1:15" x14ac:dyDescent="0.25">
      <c r="A43">
        <v>946.54999999999859</v>
      </c>
      <c r="B43">
        <v>224</v>
      </c>
      <c r="C43">
        <f t="shared" si="5"/>
        <v>222.13152850289271</v>
      </c>
      <c r="D43">
        <f t="shared" si="6"/>
        <v>307.05000000000132</v>
      </c>
      <c r="E43">
        <f t="shared" si="7"/>
        <v>1.8684714971072935</v>
      </c>
      <c r="F43">
        <f t="shared" si="8"/>
        <v>2.4483284962542716E-30</v>
      </c>
      <c r="G43">
        <f t="shared" si="8"/>
        <v>9.6590385185006616E-25</v>
      </c>
      <c r="H43">
        <f t="shared" si="8"/>
        <v>1.4241334709795197E-40</v>
      </c>
      <c r="I43">
        <f t="shared" si="8"/>
        <v>1.4688481298170441E-16</v>
      </c>
      <c r="J43">
        <f t="shared" si="12"/>
        <v>0</v>
      </c>
      <c r="K43">
        <f t="shared" si="9"/>
        <v>1.468848139476107E-16</v>
      </c>
      <c r="L43">
        <f t="shared" si="10"/>
        <v>1.8684714971072933</v>
      </c>
      <c r="M43">
        <f t="shared" si="11"/>
        <v>3.4911857355023699</v>
      </c>
      <c r="N43">
        <v>969.09999999997808</v>
      </c>
      <c r="O43">
        <v>158</v>
      </c>
    </row>
    <row r="44" spans="1:15" x14ac:dyDescent="0.25">
      <c r="A44">
        <v>946.59999999999854</v>
      </c>
      <c r="B44">
        <v>232</v>
      </c>
      <c r="C44">
        <f t="shared" si="5"/>
        <v>221.99129321292503</v>
      </c>
      <c r="D44">
        <f t="shared" si="6"/>
        <v>307.00000000000136</v>
      </c>
      <c r="E44">
        <f t="shared" si="7"/>
        <v>10.008706787074971</v>
      </c>
      <c r="F44">
        <f t="shared" si="8"/>
        <v>5.9242665474784768E-30</v>
      </c>
      <c r="G44">
        <f t="shared" si="8"/>
        <v>2.175058031994511E-24</v>
      </c>
      <c r="H44">
        <f t="shared" si="8"/>
        <v>3.9311278595152723E-40</v>
      </c>
      <c r="I44">
        <f t="shared" si="8"/>
        <v>2.8574260572483958E-16</v>
      </c>
      <c r="J44">
        <f t="shared" si="12"/>
        <v>0</v>
      </c>
      <c r="K44">
        <f t="shared" si="9"/>
        <v>2.8574260789990353E-16</v>
      </c>
      <c r="L44">
        <f t="shared" si="10"/>
        <v>10.008706787074971</v>
      </c>
      <c r="M44">
        <f t="shared" si="11"/>
        <v>100.17421154964057</v>
      </c>
      <c r="N44">
        <v>969.14999999997804</v>
      </c>
      <c r="O44">
        <v>174</v>
      </c>
    </row>
    <row r="45" spans="1:15" x14ac:dyDescent="0.25">
      <c r="A45">
        <v>946.6499999999985</v>
      </c>
      <c r="B45">
        <v>239</v>
      </c>
      <c r="C45">
        <f t="shared" si="5"/>
        <v>221.85105792295735</v>
      </c>
      <c r="D45">
        <f t="shared" si="6"/>
        <v>306.95000000000141</v>
      </c>
      <c r="E45">
        <f t="shared" si="7"/>
        <v>17.148942077042648</v>
      </c>
      <c r="F45">
        <f t="shared" si="8"/>
        <v>1.4258670272828682E-29</v>
      </c>
      <c r="G45">
        <f t="shared" si="8"/>
        <v>4.8717762344720168E-24</v>
      </c>
      <c r="H45">
        <f t="shared" si="8"/>
        <v>1.0793521930137177E-39</v>
      </c>
      <c r="I45">
        <f t="shared" si="8"/>
        <v>5.5290770239167378E-16</v>
      </c>
      <c r="J45">
        <f t="shared" si="12"/>
        <v>0</v>
      </c>
      <c r="K45">
        <f t="shared" si="9"/>
        <v>5.5290770726346426E-16</v>
      </c>
      <c r="L45">
        <f t="shared" si="10"/>
        <v>17.148942077042648</v>
      </c>
      <c r="M45">
        <f t="shared" si="11"/>
        <v>294.08621436176378</v>
      </c>
      <c r="N45">
        <v>969.19999999997799</v>
      </c>
      <c r="O45">
        <v>178</v>
      </c>
    </row>
    <row r="46" spans="1:15" x14ac:dyDescent="0.25">
      <c r="A46">
        <v>946.69999999999845</v>
      </c>
      <c r="B46">
        <v>215</v>
      </c>
      <c r="C46">
        <f t="shared" si="5"/>
        <v>221.71082263298968</v>
      </c>
      <c r="D46">
        <f t="shared" si="6"/>
        <v>306.90000000000146</v>
      </c>
      <c r="E46">
        <f t="shared" si="7"/>
        <v>-6.7108226329896752</v>
      </c>
      <c r="F46">
        <f t="shared" si="8"/>
        <v>3.4135242713628468E-29</v>
      </c>
      <c r="G46">
        <f t="shared" si="8"/>
        <v>1.0853838353754515E-23</v>
      </c>
      <c r="H46">
        <f t="shared" si="8"/>
        <v>2.9477369144004918E-39</v>
      </c>
      <c r="I46">
        <f t="shared" si="8"/>
        <v>1.0641670612683199E-15</v>
      </c>
      <c r="J46">
        <f t="shared" si="12"/>
        <v>0</v>
      </c>
      <c r="K46">
        <f t="shared" si="9"/>
        <v>1.0641670721221925E-15</v>
      </c>
      <c r="L46">
        <f t="shared" si="10"/>
        <v>-6.7108226329896761</v>
      </c>
      <c r="M46">
        <f t="shared" si="11"/>
        <v>45.035140411446491</v>
      </c>
      <c r="N46">
        <v>969.24999999997794</v>
      </c>
      <c r="O46">
        <v>167</v>
      </c>
    </row>
    <row r="47" spans="1:15" x14ac:dyDescent="0.25">
      <c r="A47">
        <v>946.74999999999841</v>
      </c>
      <c r="B47">
        <v>239</v>
      </c>
      <c r="C47">
        <f t="shared" si="5"/>
        <v>221.57058734302245</v>
      </c>
      <c r="D47">
        <f t="shared" si="6"/>
        <v>306.8500000000015</v>
      </c>
      <c r="E47">
        <f t="shared" si="7"/>
        <v>17.429412656977547</v>
      </c>
      <c r="F47">
        <f t="shared" si="8"/>
        <v>8.128426764965298E-29</v>
      </c>
      <c r="G47">
        <f t="shared" si="8"/>
        <v>2.4052426667711386E-23</v>
      </c>
      <c r="H47">
        <f t="shared" si="8"/>
        <v>8.0074418781831791E-39</v>
      </c>
      <c r="I47">
        <f t="shared" si="8"/>
        <v>2.0372602782101324E-15</v>
      </c>
      <c r="J47">
        <f t="shared" si="12"/>
        <v>0</v>
      </c>
      <c r="K47">
        <f t="shared" si="9"/>
        <v>2.0372603022626403E-15</v>
      </c>
      <c r="L47">
        <f t="shared" si="10"/>
        <v>17.429412656977544</v>
      </c>
      <c r="M47">
        <f t="shared" si="11"/>
        <v>303.78442556720898</v>
      </c>
      <c r="N47">
        <v>969.2999999999779</v>
      </c>
      <c r="O47">
        <v>172</v>
      </c>
    </row>
    <row r="48" spans="1:15" x14ac:dyDescent="0.25">
      <c r="A48">
        <v>946.79999999999836</v>
      </c>
      <c r="B48">
        <v>240</v>
      </c>
      <c r="C48">
        <f t="shared" si="5"/>
        <v>221.43035205305478</v>
      </c>
      <c r="D48">
        <f t="shared" si="6"/>
        <v>306.80000000000155</v>
      </c>
      <c r="E48">
        <f t="shared" si="7"/>
        <v>18.569647946945224</v>
      </c>
      <c r="F48">
        <f t="shared" si="8"/>
        <v>1.9252606402492199E-28</v>
      </c>
      <c r="G48">
        <f t="shared" si="8"/>
        <v>5.3016857522281001E-23</v>
      </c>
      <c r="H48">
        <f t="shared" si="8"/>
        <v>2.1636071251543293E-38</v>
      </c>
      <c r="I48">
        <f t="shared" si="8"/>
        <v>3.8793838714212824E-15</v>
      </c>
      <c r="J48">
        <f t="shared" si="12"/>
        <v>0</v>
      </c>
      <c r="K48">
        <f t="shared" si="9"/>
        <v>3.8793839244383322E-15</v>
      </c>
      <c r="L48">
        <f t="shared" si="10"/>
        <v>18.569647946945221</v>
      </c>
      <c r="M48">
        <f t="shared" si="11"/>
        <v>344.83182487348682</v>
      </c>
      <c r="N48">
        <v>969.34999999997785</v>
      </c>
      <c r="O48">
        <v>171</v>
      </c>
    </row>
    <row r="49" spans="1:15" x14ac:dyDescent="0.25">
      <c r="A49">
        <v>946.84999999999832</v>
      </c>
      <c r="B49">
        <v>234</v>
      </c>
      <c r="C49">
        <f t="shared" si="5"/>
        <v>221.2901167630871</v>
      </c>
      <c r="D49">
        <f t="shared" si="6"/>
        <v>306.75000000000159</v>
      </c>
      <c r="E49">
        <f t="shared" si="7"/>
        <v>12.709883236912901</v>
      </c>
      <c r="F49">
        <f t="shared" si="8"/>
        <v>4.5357812392874267E-28</v>
      </c>
      <c r="G49">
        <f t="shared" si="8"/>
        <v>1.1623812559662893E-22</v>
      </c>
      <c r="H49">
        <f t="shared" si="8"/>
        <v>5.8149039297443355E-38</v>
      </c>
      <c r="I49">
        <f t="shared" si="8"/>
        <v>7.3478203118399829E-15</v>
      </c>
      <c r="J49">
        <f t="shared" si="12"/>
        <v>0</v>
      </c>
      <c r="K49">
        <f t="shared" si="9"/>
        <v>7.3478204280785615E-15</v>
      </c>
      <c r="L49">
        <f t="shared" si="10"/>
        <v>12.709883236912894</v>
      </c>
      <c r="M49">
        <f t="shared" si="11"/>
        <v>161.54113189595938</v>
      </c>
      <c r="N49">
        <v>969.39999999997781</v>
      </c>
      <c r="O49">
        <v>144</v>
      </c>
    </row>
    <row r="50" spans="1:15" x14ac:dyDescent="0.25">
      <c r="A50">
        <v>946.89999999999827</v>
      </c>
      <c r="B50">
        <v>222</v>
      </c>
      <c r="C50">
        <f t="shared" si="5"/>
        <v>221.14988147311988</v>
      </c>
      <c r="D50">
        <f t="shared" si="6"/>
        <v>306.70000000000164</v>
      </c>
      <c r="E50">
        <f t="shared" si="7"/>
        <v>0.85011852688012368</v>
      </c>
      <c r="F50">
        <f t="shared" si="8"/>
        <v>1.0629043918073171E-27</v>
      </c>
      <c r="G50">
        <f t="shared" si="8"/>
        <v>2.5349111817367714E-22</v>
      </c>
      <c r="H50">
        <f t="shared" si="8"/>
        <v>1.5544838629884299E-37</v>
      </c>
      <c r="I50">
        <f t="shared" si="8"/>
        <v>1.3843115156676569E-14</v>
      </c>
      <c r="J50">
        <f t="shared" si="12"/>
        <v>0</v>
      </c>
      <c r="K50">
        <f t="shared" si="9"/>
        <v>1.384311541016875E-14</v>
      </c>
      <c r="L50">
        <f t="shared" si="10"/>
        <v>0.8501185268801098</v>
      </c>
      <c r="M50">
        <f t="shared" si="11"/>
        <v>0.72270150974480796</v>
      </c>
      <c r="N50">
        <v>969.44999999997776</v>
      </c>
      <c r="O50">
        <v>142</v>
      </c>
    </row>
    <row r="51" spans="1:15" x14ac:dyDescent="0.25">
      <c r="A51">
        <v>946.94999999999823</v>
      </c>
      <c r="B51">
        <v>239</v>
      </c>
      <c r="C51">
        <f t="shared" si="5"/>
        <v>221.0096461831522</v>
      </c>
      <c r="D51">
        <f t="shared" si="6"/>
        <v>306.65000000000168</v>
      </c>
      <c r="E51">
        <f t="shared" si="7"/>
        <v>17.990353816847801</v>
      </c>
      <c r="F51">
        <f t="shared" si="8"/>
        <v>2.4775123936582291E-27</v>
      </c>
      <c r="G51">
        <f t="shared" si="8"/>
        <v>5.4986544606855407E-22</v>
      </c>
      <c r="H51">
        <f t="shared" si="8"/>
        <v>4.1334189394937593E-37</v>
      </c>
      <c r="I51">
        <f t="shared" si="8"/>
        <v>2.5941116801473077E-14</v>
      </c>
      <c r="J51">
        <f t="shared" si="12"/>
        <v>0</v>
      </c>
      <c r="K51">
        <f t="shared" si="9"/>
        <v>2.5941117351341001E-14</v>
      </c>
      <c r="L51">
        <f t="shared" si="10"/>
        <v>17.990353816847776</v>
      </c>
      <c r="M51">
        <f t="shared" si="11"/>
        <v>323.65283045536933</v>
      </c>
      <c r="N51">
        <v>969.49999999997772</v>
      </c>
      <c r="O51">
        <v>170</v>
      </c>
    </row>
    <row r="52" spans="1:15" x14ac:dyDescent="0.25">
      <c r="A52">
        <v>946.99999999999818</v>
      </c>
      <c r="B52">
        <v>219</v>
      </c>
      <c r="C52">
        <f t="shared" si="5"/>
        <v>220.86941089318452</v>
      </c>
      <c r="D52">
        <f t="shared" si="6"/>
        <v>306.60000000000173</v>
      </c>
      <c r="E52">
        <f t="shared" si="7"/>
        <v>-1.8694108931845221</v>
      </c>
      <c r="F52">
        <f t="shared" si="8"/>
        <v>5.7440340135446591E-27</v>
      </c>
      <c r="G52">
        <f t="shared" si="8"/>
        <v>1.186395919376683E-21</v>
      </c>
      <c r="H52">
        <f t="shared" si="8"/>
        <v>1.0932315714994866E-36</v>
      </c>
      <c r="I52">
        <f t="shared" si="8"/>
        <v>4.835295715104448E-14</v>
      </c>
      <c r="J52">
        <f t="shared" si="12"/>
        <v>0</v>
      </c>
      <c r="K52">
        <f t="shared" si="9"/>
        <v>4.8352958337446146E-14</v>
      </c>
      <c r="L52">
        <f t="shared" si="10"/>
        <v>-1.8694108931845705</v>
      </c>
      <c r="M52">
        <f t="shared" si="11"/>
        <v>3.4946970875571339</v>
      </c>
      <c r="N52">
        <v>969.54999999997767</v>
      </c>
      <c r="O52">
        <v>153</v>
      </c>
    </row>
    <row r="53" spans="1:15" x14ac:dyDescent="0.25">
      <c r="A53">
        <v>947.04999999999814</v>
      </c>
      <c r="B53">
        <v>250</v>
      </c>
      <c r="C53">
        <f t="shared" si="5"/>
        <v>220.72917560321685</v>
      </c>
      <c r="D53">
        <f t="shared" si="6"/>
        <v>306.55000000000177</v>
      </c>
      <c r="E53">
        <f t="shared" si="7"/>
        <v>29.270824396783155</v>
      </c>
      <c r="F53">
        <f t="shared" si="8"/>
        <v>1.3246395057644934E-26</v>
      </c>
      <c r="G53">
        <f t="shared" si="8"/>
        <v>2.5461406604761584E-21</v>
      </c>
      <c r="H53">
        <f t="shared" si="8"/>
        <v>2.8760367978229236E-36</v>
      </c>
      <c r="I53">
        <f t="shared" si="8"/>
        <v>8.96472440986808E-14</v>
      </c>
      <c r="J53">
        <f t="shared" si="12"/>
        <v>0</v>
      </c>
      <c r="K53">
        <f t="shared" si="9"/>
        <v>8.9647246644834713E-14</v>
      </c>
      <c r="L53">
        <f t="shared" si="10"/>
        <v>29.270824396783066</v>
      </c>
      <c r="M53">
        <f t="shared" si="11"/>
        <v>856.78116086731075</v>
      </c>
      <c r="N53">
        <v>969.59999999997763</v>
      </c>
      <c r="O53">
        <v>146</v>
      </c>
    </row>
    <row r="54" spans="1:15" x14ac:dyDescent="0.25">
      <c r="A54">
        <v>947.09999999999809</v>
      </c>
      <c r="B54">
        <v>231</v>
      </c>
      <c r="C54">
        <f t="shared" si="5"/>
        <v>220.58894031324962</v>
      </c>
      <c r="D54">
        <f t="shared" si="6"/>
        <v>306.50000000000182</v>
      </c>
      <c r="E54">
        <f t="shared" si="7"/>
        <v>10.411059686750377</v>
      </c>
      <c r="F54">
        <f t="shared" si="8"/>
        <v>3.0384908756031453E-26</v>
      </c>
      <c r="G54">
        <f t="shared" si="8"/>
        <v>5.4351892877858314E-21</v>
      </c>
      <c r="H54">
        <f t="shared" si="8"/>
        <v>7.52586189762011E-36</v>
      </c>
      <c r="I54">
        <f t="shared" si="8"/>
        <v>1.6532189692049719E-13</v>
      </c>
      <c r="J54">
        <f t="shared" si="12"/>
        <v>0</v>
      </c>
      <c r="K54">
        <f t="shared" si="9"/>
        <v>1.6532190235571686E-13</v>
      </c>
      <c r="L54">
        <f t="shared" si="10"/>
        <v>10.411059686750212</v>
      </c>
      <c r="M54">
        <f t="shared" si="11"/>
        <v>108.39016380107543</v>
      </c>
      <c r="N54">
        <v>969.64999999997758</v>
      </c>
      <c r="O54">
        <v>139</v>
      </c>
    </row>
    <row r="55" spans="1:15" x14ac:dyDescent="0.25">
      <c r="A55">
        <v>947.14999999999804</v>
      </c>
      <c r="B55">
        <v>233</v>
      </c>
      <c r="C55">
        <f t="shared" si="5"/>
        <v>220.44870502328195</v>
      </c>
      <c r="D55">
        <f t="shared" si="6"/>
        <v>306.45000000000186</v>
      </c>
      <c r="E55">
        <f t="shared" si="7"/>
        <v>12.551294976718054</v>
      </c>
      <c r="F55">
        <f t="shared" si="8"/>
        <v>6.9326249032141208E-26</v>
      </c>
      <c r="G55">
        <f t="shared" si="8"/>
        <v>1.154054949138819E-20</v>
      </c>
      <c r="H55">
        <f t="shared" si="8"/>
        <v>1.9588337756781798E-35</v>
      </c>
      <c r="I55">
        <f t="shared" si="8"/>
        <v>3.0325177349313699E-13</v>
      </c>
      <c r="J55">
        <f t="shared" si="12"/>
        <v>0</v>
      </c>
      <c r="K55">
        <f t="shared" si="9"/>
        <v>3.0325178503375582E-13</v>
      </c>
      <c r="L55">
        <f t="shared" si="10"/>
        <v>12.551294976717751</v>
      </c>
      <c r="M55">
        <f t="shared" si="11"/>
        <v>157.53500559258023</v>
      </c>
      <c r="N55">
        <v>969.69999999997754</v>
      </c>
      <c r="O55">
        <v>145</v>
      </c>
    </row>
    <row r="56" spans="1:15" x14ac:dyDescent="0.25">
      <c r="A56">
        <v>947.199999999998</v>
      </c>
      <c r="B56">
        <v>232</v>
      </c>
      <c r="C56">
        <f t="shared" si="5"/>
        <v>220.30846973331427</v>
      </c>
      <c r="D56">
        <f t="shared" si="6"/>
        <v>306.40000000000191</v>
      </c>
      <c r="E56">
        <f t="shared" si="7"/>
        <v>11.691530266685731</v>
      </c>
      <c r="F56">
        <f t="shared" si="8"/>
        <v>1.5733197784743097E-25</v>
      </c>
      <c r="G56">
        <f t="shared" si="8"/>
        <v>2.4373496482639922E-20</v>
      </c>
      <c r="H56">
        <f t="shared" si="8"/>
        <v>5.0712901155283877E-35</v>
      </c>
      <c r="I56">
        <f t="shared" si="8"/>
        <v>5.5329386163943466E-13</v>
      </c>
      <c r="J56">
        <f t="shared" si="12"/>
        <v>0</v>
      </c>
      <c r="K56">
        <f t="shared" si="9"/>
        <v>5.5329388601308851E-13</v>
      </c>
      <c r="L56">
        <f t="shared" si="10"/>
        <v>11.691530266685179</v>
      </c>
      <c r="M56">
        <f t="shared" si="11"/>
        <v>136.69187997681561</v>
      </c>
      <c r="N56">
        <v>969.74999999997749</v>
      </c>
      <c r="O56">
        <v>134</v>
      </c>
    </row>
    <row r="57" spans="1:15" x14ac:dyDescent="0.25">
      <c r="A57">
        <v>947.24999999999795</v>
      </c>
      <c r="B57">
        <v>233</v>
      </c>
      <c r="C57">
        <f t="shared" si="5"/>
        <v>220.16823444334705</v>
      </c>
      <c r="D57">
        <f t="shared" si="6"/>
        <v>306.35000000000196</v>
      </c>
      <c r="E57">
        <f t="shared" si="7"/>
        <v>12.831765556652954</v>
      </c>
      <c r="F57">
        <f t="shared" si="8"/>
        <v>3.5515328392647293E-25</v>
      </c>
      <c r="G57">
        <f t="shared" si="8"/>
        <v>5.1202211047096591E-20</v>
      </c>
      <c r="H57">
        <f t="shared" si="8"/>
        <v>1.3059268811490277E-34</v>
      </c>
      <c r="I57">
        <f t="shared" si="8"/>
        <v>1.0041252493140451E-12</v>
      </c>
      <c r="J57">
        <f t="shared" si="12"/>
        <v>0</v>
      </c>
      <c r="K57">
        <f t="shared" si="9"/>
        <v>1.0041253005166112E-12</v>
      </c>
      <c r="L57">
        <f t="shared" si="10"/>
        <v>12.83176555665195</v>
      </c>
      <c r="M57">
        <f t="shared" si="11"/>
        <v>164.65420730087934</v>
      </c>
      <c r="N57">
        <v>969.79999999997744</v>
      </c>
      <c r="O57">
        <v>146</v>
      </c>
    </row>
    <row r="58" spans="1:15" x14ac:dyDescent="0.25">
      <c r="A58">
        <v>947.29999999999791</v>
      </c>
      <c r="B58">
        <v>261</v>
      </c>
      <c r="C58">
        <f t="shared" si="5"/>
        <v>220.02799915337937</v>
      </c>
      <c r="D58">
        <f t="shared" si="6"/>
        <v>306.300000000002</v>
      </c>
      <c r="E58">
        <f t="shared" si="7"/>
        <v>40.972000846620631</v>
      </c>
      <c r="F58">
        <f t="shared" si="8"/>
        <v>7.9743299303293194E-25</v>
      </c>
      <c r="G58">
        <f t="shared" si="8"/>
        <v>1.0698900010394974E-19</v>
      </c>
      <c r="H58">
        <f t="shared" si="8"/>
        <v>3.3450206244466332E-34</v>
      </c>
      <c r="I58">
        <f t="shared" si="8"/>
        <v>1.812589486172177E-12</v>
      </c>
      <c r="J58">
        <f t="shared" si="12"/>
        <v>0</v>
      </c>
      <c r="K58">
        <f t="shared" si="9"/>
        <v>1.8125895931619746E-12</v>
      </c>
      <c r="L58">
        <f t="shared" si="10"/>
        <v>40.972000846618819</v>
      </c>
      <c r="M58">
        <f t="shared" si="11"/>
        <v>1678.7048533753332</v>
      </c>
      <c r="N58">
        <v>969.8499999999774</v>
      </c>
      <c r="O58">
        <v>149</v>
      </c>
    </row>
    <row r="59" spans="1:15" x14ac:dyDescent="0.25">
      <c r="A59">
        <v>947.34999999999786</v>
      </c>
      <c r="B59">
        <v>227</v>
      </c>
      <c r="C59">
        <f t="shared" si="5"/>
        <v>219.88776386341169</v>
      </c>
      <c r="D59">
        <f t="shared" si="6"/>
        <v>306.25000000000205</v>
      </c>
      <c r="E59">
        <f t="shared" si="7"/>
        <v>7.112236136588308</v>
      </c>
      <c r="F59">
        <f t="shared" si="8"/>
        <v>1.7809515250486437E-24</v>
      </c>
      <c r="G59">
        <f t="shared" si="8"/>
        <v>2.2236635391311622E-19</v>
      </c>
      <c r="H59">
        <f t="shared" si="8"/>
        <v>8.5223285167311408E-34</v>
      </c>
      <c r="I59">
        <f t="shared" si="8"/>
        <v>3.2545470798123765E-12</v>
      </c>
      <c r="J59">
        <f t="shared" si="12"/>
        <v>0</v>
      </c>
      <c r="K59">
        <f t="shared" si="9"/>
        <v>3.2545473021805113E-12</v>
      </c>
      <c r="L59">
        <f t="shared" si="10"/>
        <v>7.1122361365850537</v>
      </c>
      <c r="M59">
        <f t="shared" si="11"/>
        <v>50.583902862546289</v>
      </c>
      <c r="N59">
        <v>969.89999999997735</v>
      </c>
      <c r="O59">
        <v>119</v>
      </c>
    </row>
    <row r="60" spans="1:15" x14ac:dyDescent="0.25">
      <c r="A60">
        <v>947.39999999999782</v>
      </c>
      <c r="B60">
        <v>222</v>
      </c>
      <c r="C60">
        <f t="shared" si="5"/>
        <v>219.74752857344401</v>
      </c>
      <c r="D60">
        <f t="shared" si="6"/>
        <v>306.20000000000209</v>
      </c>
      <c r="E60">
        <f t="shared" si="7"/>
        <v>2.2524714265559851</v>
      </c>
      <c r="F60">
        <f t="shared" si="8"/>
        <v>3.9563028630213937E-24</v>
      </c>
      <c r="G60">
        <f t="shared" si="8"/>
        <v>4.5970428777598774E-19</v>
      </c>
      <c r="H60">
        <f t="shared" si="8"/>
        <v>2.1597191330391101E-33</v>
      </c>
      <c r="I60">
        <f t="shared" si="8"/>
        <v>5.8124762747967157E-12</v>
      </c>
      <c r="J60">
        <f t="shared" si="12"/>
        <v>0</v>
      </c>
      <c r="K60">
        <f t="shared" si="9"/>
        <v>5.81247673450496E-12</v>
      </c>
      <c r="L60">
        <f t="shared" si="10"/>
        <v>2.2524714265501724</v>
      </c>
      <c r="M60">
        <f t="shared" si="11"/>
        <v>5.0736275274249687</v>
      </c>
      <c r="N60">
        <v>969.94999999997731</v>
      </c>
      <c r="O60">
        <v>151</v>
      </c>
    </row>
    <row r="61" spans="1:15" x14ac:dyDescent="0.25">
      <c r="A61">
        <v>947.44999999999777</v>
      </c>
      <c r="B61">
        <v>234</v>
      </c>
      <c r="C61">
        <f t="shared" si="5"/>
        <v>219.60729328347679</v>
      </c>
      <c r="D61">
        <f t="shared" si="6"/>
        <v>306.15000000000214</v>
      </c>
      <c r="E61">
        <f t="shared" si="7"/>
        <v>14.392706716523207</v>
      </c>
      <c r="F61">
        <f t="shared" si="8"/>
        <v>8.7419132996274785E-24</v>
      </c>
      <c r="G61">
        <f t="shared" si="8"/>
        <v>9.4529544894163674E-19</v>
      </c>
      <c r="H61">
        <f t="shared" si="8"/>
        <v>5.4439711276833233E-33</v>
      </c>
      <c r="I61">
        <f t="shared" si="8"/>
        <v>1.0325506420998064E-11</v>
      </c>
      <c r="J61">
        <f t="shared" si="12"/>
        <v>0</v>
      </c>
      <c r="K61">
        <f t="shared" si="9"/>
        <v>1.0325507366302256E-11</v>
      </c>
      <c r="L61">
        <f t="shared" si="10"/>
        <v>14.392706716512881</v>
      </c>
      <c r="M61">
        <f t="shared" si="11"/>
        <v>207.150006627555</v>
      </c>
      <c r="N61">
        <v>969.99999999997726</v>
      </c>
      <c r="O61">
        <v>137</v>
      </c>
    </row>
    <row r="62" spans="1:15" x14ac:dyDescent="0.25">
      <c r="A62">
        <v>947.49999999999773</v>
      </c>
      <c r="B62">
        <v>231</v>
      </c>
      <c r="C62">
        <f t="shared" si="5"/>
        <v>219.46705799350912</v>
      </c>
      <c r="D62">
        <f t="shared" si="6"/>
        <v>306.10000000000218</v>
      </c>
      <c r="E62">
        <f t="shared" si="7"/>
        <v>11.532942006490885</v>
      </c>
      <c r="F62">
        <f t="shared" si="8"/>
        <v>1.9213345507106437E-23</v>
      </c>
      <c r="G62">
        <f t="shared" si="8"/>
        <v>1.9334640995899903E-18</v>
      </c>
      <c r="H62">
        <f t="shared" si="8"/>
        <v>1.3649410142063338E-32</v>
      </c>
      <c r="I62">
        <f t="shared" si="8"/>
        <v>1.8244882132256797E-11</v>
      </c>
      <c r="J62">
        <f t="shared" si="12"/>
        <v>0</v>
      </c>
      <c r="K62">
        <f t="shared" si="9"/>
        <v>1.824488406574011E-11</v>
      </c>
      <c r="L62">
        <f t="shared" si="10"/>
        <v>11.53294200647264</v>
      </c>
      <c r="M62">
        <f t="shared" si="11"/>
        <v>133.00875132466115</v>
      </c>
    </row>
    <row r="63" spans="1:15" x14ac:dyDescent="0.25">
      <c r="A63">
        <v>947.54999999999768</v>
      </c>
      <c r="B63">
        <v>229</v>
      </c>
      <c r="C63">
        <f t="shared" si="5"/>
        <v>219.32682270354144</v>
      </c>
      <c r="D63">
        <f t="shared" si="6"/>
        <v>306.05000000000223</v>
      </c>
      <c r="E63">
        <f t="shared" si="7"/>
        <v>9.6731772964585616</v>
      </c>
      <c r="F63">
        <f t="shared" si="8"/>
        <v>4.2002875524643015E-23</v>
      </c>
      <c r="G63">
        <f t="shared" si="8"/>
        <v>3.9335456178059469E-18</v>
      </c>
      <c r="H63">
        <f t="shared" si="8"/>
        <v>3.4040151741453245E-32</v>
      </c>
      <c r="I63">
        <f t="shared" si="8"/>
        <v>3.2066406667053133E-11</v>
      </c>
      <c r="J63">
        <f t="shared" si="12"/>
        <v>0</v>
      </c>
      <c r="K63">
        <f t="shared" si="9"/>
        <v>3.2066410600640756E-11</v>
      </c>
      <c r="L63">
        <f t="shared" si="10"/>
        <v>9.6731772964264948</v>
      </c>
      <c r="M63">
        <f t="shared" si="11"/>
        <v>93.570359008100993</v>
      </c>
    </row>
    <row r="64" spans="1:15" x14ac:dyDescent="0.25">
      <c r="A64">
        <v>947.59999999999764</v>
      </c>
      <c r="B64">
        <v>232</v>
      </c>
      <c r="C64">
        <f t="shared" si="5"/>
        <v>219.18658741357422</v>
      </c>
      <c r="D64">
        <f t="shared" si="6"/>
        <v>306.00000000000227</v>
      </c>
      <c r="E64">
        <f t="shared" si="7"/>
        <v>12.813412586425784</v>
      </c>
      <c r="F64">
        <f t="shared" si="8"/>
        <v>9.1334443515560174E-23</v>
      </c>
      <c r="G64">
        <f t="shared" si="8"/>
        <v>7.9599768137840366E-18</v>
      </c>
      <c r="H64">
        <f t="shared" si="8"/>
        <v>8.4440077651312373E-32</v>
      </c>
      <c r="I64">
        <f t="shared" si="8"/>
        <v>5.6058188943495925E-11</v>
      </c>
      <c r="J64">
        <f t="shared" si="12"/>
        <v>0</v>
      </c>
      <c r="K64">
        <f t="shared" si="9"/>
        <v>5.6058196903564077E-11</v>
      </c>
      <c r="L64">
        <f t="shared" si="10"/>
        <v>12.813412586369726</v>
      </c>
      <c r="M64">
        <f t="shared" si="11"/>
        <v>164.18354210853809</v>
      </c>
    </row>
    <row r="65" spans="1:13" x14ac:dyDescent="0.25">
      <c r="A65">
        <v>947.64999999999759</v>
      </c>
      <c r="B65">
        <v>255</v>
      </c>
      <c r="C65">
        <f t="shared" si="5"/>
        <v>219.04635212360654</v>
      </c>
      <c r="D65">
        <f t="shared" si="6"/>
        <v>305.95000000000232</v>
      </c>
      <c r="E65">
        <f t="shared" si="7"/>
        <v>35.953647876393461</v>
      </c>
      <c r="F65">
        <f t="shared" si="8"/>
        <v>1.9754665660467107E-22</v>
      </c>
      <c r="G65">
        <f t="shared" si="8"/>
        <v>1.6022081898716395E-17</v>
      </c>
      <c r="H65">
        <f t="shared" si="8"/>
        <v>2.0834606081341931E-31</v>
      </c>
      <c r="I65">
        <f t="shared" si="8"/>
        <v>9.7478169031854097E-11</v>
      </c>
      <c r="J65">
        <f t="shared" si="12"/>
        <v>0</v>
      </c>
      <c r="K65">
        <f t="shared" si="9"/>
        <v>9.7478185054133544E-11</v>
      </c>
      <c r="L65">
        <f t="shared" si="10"/>
        <v>35.953647876295982</v>
      </c>
      <c r="M65">
        <f t="shared" si="11"/>
        <v>1292.6647956126826</v>
      </c>
    </row>
    <row r="66" spans="1:13" x14ac:dyDescent="0.25">
      <c r="A66">
        <v>947.69999999999754</v>
      </c>
      <c r="B66">
        <v>232</v>
      </c>
      <c r="C66">
        <f t="shared" si="5"/>
        <v>218.90611683363886</v>
      </c>
      <c r="D66">
        <f t="shared" si="6"/>
        <v>305.90000000000236</v>
      </c>
      <c r="E66">
        <f t="shared" si="7"/>
        <v>13.093883166361138</v>
      </c>
      <c r="F66">
        <f t="shared" si="8"/>
        <v>4.2499548242470646E-22</v>
      </c>
      <c r="G66">
        <f t="shared" si="8"/>
        <v>3.2077877535777901E-17</v>
      </c>
      <c r="H66">
        <f t="shared" si="8"/>
        <v>5.1133026214484437E-31</v>
      </c>
      <c r="I66">
        <f t="shared" si="8"/>
        <v>1.6859907833519955E-10</v>
      </c>
      <c r="J66">
        <f t="shared" si="12"/>
        <v>0</v>
      </c>
      <c r="K66">
        <f t="shared" si="9"/>
        <v>1.6859911041350209E-10</v>
      </c>
      <c r="L66">
        <f t="shared" si="10"/>
        <v>13.093883166192539</v>
      </c>
      <c r="M66">
        <f t="shared" si="11"/>
        <v>171.44977636990035</v>
      </c>
    </row>
    <row r="67" spans="1:13" x14ac:dyDescent="0.25">
      <c r="A67">
        <v>947.7499999999975</v>
      </c>
      <c r="B67">
        <v>219</v>
      </c>
      <c r="C67">
        <f t="shared" si="5"/>
        <v>218.76588154367118</v>
      </c>
      <c r="D67">
        <f t="shared" si="6"/>
        <v>305.85000000000241</v>
      </c>
      <c r="E67">
        <f t="shared" si="7"/>
        <v>0.23411845632881523</v>
      </c>
      <c r="F67">
        <f t="shared" si="8"/>
        <v>9.0944926546706672E-22</v>
      </c>
      <c r="G67">
        <f t="shared" si="8"/>
        <v>6.3881019087076115E-17</v>
      </c>
      <c r="H67">
        <f t="shared" si="8"/>
        <v>1.2482375186841401E-30</v>
      </c>
      <c r="I67">
        <f t="shared" si="8"/>
        <v>2.900564733641978E-10</v>
      </c>
      <c r="J67">
        <f t="shared" si="12"/>
        <v>0</v>
      </c>
      <c r="K67">
        <f t="shared" si="9"/>
        <v>2.9005653724612634E-10</v>
      </c>
      <c r="L67">
        <f t="shared" si="10"/>
        <v>0.23411845603875869</v>
      </c>
      <c r="M67">
        <f t="shared" si="11"/>
        <v>5.4811451457972185E-2</v>
      </c>
    </row>
    <row r="68" spans="1:13" x14ac:dyDescent="0.25">
      <c r="A68">
        <v>947.79999999999745</v>
      </c>
      <c r="B68">
        <v>218</v>
      </c>
      <c r="C68">
        <f t="shared" si="5"/>
        <v>218.62564625370396</v>
      </c>
      <c r="D68">
        <f t="shared" si="6"/>
        <v>305.80000000000246</v>
      </c>
      <c r="E68">
        <f t="shared" si="7"/>
        <v>-0.62564625370396243</v>
      </c>
      <c r="F68">
        <f t="shared" si="8"/>
        <v>1.935762946079933E-21</v>
      </c>
      <c r="G68">
        <f t="shared" si="8"/>
        <v>1.2653701333496295E-16</v>
      </c>
      <c r="H68">
        <f t="shared" si="8"/>
        <v>3.0309062340425332E-30</v>
      </c>
      <c r="I68">
        <f t="shared" si="8"/>
        <v>4.9635164038205819E-10</v>
      </c>
      <c r="J68">
        <f t="shared" si="12"/>
        <v>0</v>
      </c>
      <c r="K68">
        <f t="shared" si="9"/>
        <v>4.9635176692100729E-10</v>
      </c>
      <c r="L68">
        <f t="shared" si="10"/>
        <v>-0.62564625420031417</v>
      </c>
      <c r="M68">
        <f t="shared" si="11"/>
        <v>0.39143323539488412</v>
      </c>
    </row>
    <row r="69" spans="1:13" x14ac:dyDescent="0.25">
      <c r="A69">
        <v>947.84999999999741</v>
      </c>
      <c r="B69">
        <v>218</v>
      </c>
      <c r="C69">
        <f t="shared" si="5"/>
        <v>218.48541096373629</v>
      </c>
      <c r="D69">
        <f t="shared" si="6"/>
        <v>305.7500000000025</v>
      </c>
      <c r="E69">
        <f t="shared" si="7"/>
        <v>-0.48541096373628534</v>
      </c>
      <c r="F69">
        <f t="shared" si="8"/>
        <v>4.0983156209503261E-21</v>
      </c>
      <c r="G69">
        <f t="shared" si="8"/>
        <v>2.4931181268343114E-16</v>
      </c>
      <c r="H69">
        <f t="shared" si="8"/>
        <v>7.3202734217282508E-30</v>
      </c>
      <c r="I69">
        <f t="shared" si="8"/>
        <v>8.4484277373156093E-10</v>
      </c>
      <c r="J69">
        <f t="shared" si="12"/>
        <v>0</v>
      </c>
      <c r="K69">
        <f t="shared" si="9"/>
        <v>8.4484302304747189E-10</v>
      </c>
      <c r="L69">
        <f t="shared" si="10"/>
        <v>-0.48541096458112837</v>
      </c>
      <c r="M69">
        <f t="shared" si="11"/>
        <v>0.23562380453558146</v>
      </c>
    </row>
    <row r="70" spans="1:13" x14ac:dyDescent="0.25">
      <c r="A70">
        <v>947.89999999999736</v>
      </c>
      <c r="B70">
        <v>235</v>
      </c>
      <c r="C70">
        <f t="shared" si="5"/>
        <v>218.34517567376861</v>
      </c>
      <c r="D70">
        <f t="shared" si="6"/>
        <v>305.70000000000255</v>
      </c>
      <c r="E70">
        <f t="shared" si="7"/>
        <v>16.654824326231392</v>
      </c>
      <c r="F70">
        <f t="shared" si="8"/>
        <v>8.6305438487541282E-21</v>
      </c>
      <c r="G70">
        <f t="shared" si="8"/>
        <v>4.8859347883459269E-16</v>
      </c>
      <c r="H70">
        <f t="shared" si="8"/>
        <v>1.7585780078130546E-29</v>
      </c>
      <c r="I70">
        <f t="shared" si="8"/>
        <v>1.430348480702529E-9</v>
      </c>
      <c r="J70">
        <f t="shared" si="12"/>
        <v>0</v>
      </c>
      <c r="K70">
        <f t="shared" si="9"/>
        <v>1.4303489693046384E-9</v>
      </c>
      <c r="L70">
        <f t="shared" si="10"/>
        <v>16.654824324801044</v>
      </c>
      <c r="M70">
        <f t="shared" si="11"/>
        <v>277.38317328998454</v>
      </c>
    </row>
    <row r="71" spans="1:13" x14ac:dyDescent="0.25">
      <c r="A71">
        <v>947.94999999999732</v>
      </c>
      <c r="B71">
        <v>210</v>
      </c>
      <c r="C71">
        <f t="shared" si="5"/>
        <v>218.20494038380139</v>
      </c>
      <c r="D71">
        <f t="shared" si="6"/>
        <v>305.65000000000259</v>
      </c>
      <c r="E71">
        <f t="shared" si="7"/>
        <v>-8.2049403838013859</v>
      </c>
      <c r="F71">
        <f t="shared" si="8"/>
        <v>1.8078003179365009E-20</v>
      </c>
      <c r="G71">
        <f t="shared" si="8"/>
        <v>9.524276810980224E-16</v>
      </c>
      <c r="H71">
        <f t="shared" si="8"/>
        <v>4.2021882652811922E-29</v>
      </c>
      <c r="I71">
        <f t="shared" si="8"/>
        <v>2.4087257606808341E-9</v>
      </c>
      <c r="J71">
        <f t="shared" si="12"/>
        <v>0</v>
      </c>
      <c r="K71">
        <f t="shared" si="9"/>
        <v>2.4087267131265932E-9</v>
      </c>
      <c r="L71">
        <f t="shared" si="10"/>
        <v>-8.2049403862101133</v>
      </c>
      <c r="M71">
        <f t="shared" si="11"/>
        <v>67.321046741261767</v>
      </c>
    </row>
    <row r="72" spans="1:13" x14ac:dyDescent="0.25">
      <c r="A72">
        <v>947.99999999999727</v>
      </c>
      <c r="B72">
        <v>204</v>
      </c>
      <c r="C72">
        <f t="shared" si="5"/>
        <v>218.06470509383371</v>
      </c>
      <c r="D72">
        <f t="shared" si="6"/>
        <v>305.60000000000264</v>
      </c>
      <c r="E72">
        <f t="shared" si="7"/>
        <v>-14.064705093833709</v>
      </c>
      <c r="F72">
        <f t="shared" si="8"/>
        <v>3.7665374206766057E-20</v>
      </c>
      <c r="G72">
        <f t="shared" si="8"/>
        <v>1.8466980265192161E-15</v>
      </c>
      <c r="H72">
        <f t="shared" si="8"/>
        <v>9.9877785972935138E-29</v>
      </c>
      <c r="I72">
        <f t="shared" si="8"/>
        <v>4.0347105943792885E-9</v>
      </c>
      <c r="J72">
        <f t="shared" si="12"/>
        <v>0</v>
      </c>
      <c r="K72">
        <f t="shared" si="9"/>
        <v>4.0347124411149805E-9</v>
      </c>
      <c r="L72">
        <f t="shared" si="10"/>
        <v>-14.064705097868421</v>
      </c>
      <c r="M72">
        <f t="shared" si="11"/>
        <v>197.81592949000594</v>
      </c>
    </row>
    <row r="73" spans="1:13" x14ac:dyDescent="0.25">
      <c r="A73">
        <v>948.04999999999723</v>
      </c>
      <c r="B73">
        <v>221</v>
      </c>
      <c r="C73">
        <f t="shared" si="5"/>
        <v>217.92446980386603</v>
      </c>
      <c r="D73">
        <f t="shared" si="6"/>
        <v>305.55000000000268</v>
      </c>
      <c r="E73">
        <f t="shared" si="7"/>
        <v>3.0755301961339683</v>
      </c>
      <c r="F73">
        <f t="shared" si="8"/>
        <v>7.805732204923397E-20</v>
      </c>
      <c r="G73">
        <f t="shared" si="8"/>
        <v>3.5615520367162254E-15</v>
      </c>
      <c r="H73">
        <f t="shared" si="8"/>
        <v>2.3612492916214659E-28</v>
      </c>
      <c r="I73">
        <f t="shared" si="8"/>
        <v>6.7222854965311136E-9</v>
      </c>
      <c r="J73">
        <f t="shared" si="12"/>
        <v>0</v>
      </c>
      <c r="K73">
        <f t="shared" si="9"/>
        <v>6.722289058161208E-9</v>
      </c>
      <c r="L73">
        <f t="shared" si="10"/>
        <v>3.0755301894116793</v>
      </c>
      <c r="M73">
        <f t="shared" si="11"/>
        <v>9.4588859459826402</v>
      </c>
    </row>
    <row r="74" spans="1:13" x14ac:dyDescent="0.25">
      <c r="A74">
        <v>948.09999999999718</v>
      </c>
      <c r="B74">
        <v>235</v>
      </c>
      <c r="C74">
        <f t="shared" si="5"/>
        <v>217.78423451389835</v>
      </c>
      <c r="D74">
        <f t="shared" si="6"/>
        <v>305.50000000000273</v>
      </c>
      <c r="E74">
        <f t="shared" si="7"/>
        <v>17.215765486101645</v>
      </c>
      <c r="F74">
        <f t="shared" si="8"/>
        <v>1.6090314831584458E-19</v>
      </c>
      <c r="G74">
        <f t="shared" si="8"/>
        <v>6.832226194383712E-15</v>
      </c>
      <c r="H74">
        <f t="shared" si="8"/>
        <v>5.5525733931299633E-28</v>
      </c>
      <c r="I74">
        <f t="shared" si="8"/>
        <v>1.1140406821010955E-8</v>
      </c>
      <c r="J74">
        <f t="shared" si="12"/>
        <v>0</v>
      </c>
      <c r="K74">
        <f t="shared" si="9"/>
        <v>1.1140413653398052E-8</v>
      </c>
      <c r="L74">
        <f t="shared" si="10"/>
        <v>17.215765474961231</v>
      </c>
      <c r="M74">
        <f t="shared" si="11"/>
        <v>296.3825808888671</v>
      </c>
    </row>
    <row r="75" spans="1:13" x14ac:dyDescent="0.25">
      <c r="A75">
        <v>948.14999999999714</v>
      </c>
      <c r="B75">
        <v>222</v>
      </c>
      <c r="C75">
        <f t="shared" si="5"/>
        <v>217.64399922393113</v>
      </c>
      <c r="D75">
        <f t="shared" si="6"/>
        <v>305.45000000000277</v>
      </c>
      <c r="E75">
        <f t="shared" si="7"/>
        <v>4.3560007760688677</v>
      </c>
      <c r="F75">
        <f t="shared" si="8"/>
        <v>3.2990961201519224E-19</v>
      </c>
      <c r="G75">
        <f t="shared" si="8"/>
        <v>1.3036611131607121E-14</v>
      </c>
      <c r="H75">
        <f t="shared" si="8"/>
        <v>1.2987522346085773E-27</v>
      </c>
      <c r="I75">
        <f t="shared" si="8"/>
        <v>1.8363889929690581E-8</v>
      </c>
      <c r="J75">
        <f t="shared" si="12"/>
        <v>0</v>
      </c>
      <c r="K75">
        <f t="shared" si="9"/>
        <v>1.836390296663162E-8</v>
      </c>
      <c r="L75">
        <f t="shared" si="10"/>
        <v>4.3560007577049644</v>
      </c>
      <c r="M75">
        <f t="shared" si="11"/>
        <v>18.974742601126223</v>
      </c>
    </row>
    <row r="76" spans="1:13" x14ac:dyDescent="0.25">
      <c r="A76">
        <v>948.19999999999709</v>
      </c>
      <c r="B76">
        <v>234</v>
      </c>
      <c r="C76">
        <f t="shared" si="5"/>
        <v>217.50376393396346</v>
      </c>
      <c r="D76">
        <f t="shared" si="6"/>
        <v>305.40000000000282</v>
      </c>
      <c r="E76">
        <f t="shared" si="7"/>
        <v>16.496236066036545</v>
      </c>
      <c r="F76">
        <f t="shared" si="8"/>
        <v>6.7282935215611892E-19</v>
      </c>
      <c r="G76">
        <f t="shared" si="8"/>
        <v>2.4742678911845224E-14</v>
      </c>
      <c r="H76">
        <f t="shared" si="8"/>
        <v>3.0216060469786514E-27</v>
      </c>
      <c r="I76">
        <f t="shared" ref="I76:J139" si="13">I$5*EXP(-(($D76-I$6)^2)/(2*I$7^2))</f>
        <v>3.0109798180193532E-8</v>
      </c>
      <c r="J76">
        <f t="shared" si="13"/>
        <v>0</v>
      </c>
      <c r="K76">
        <f t="shared" si="9"/>
        <v>3.0109822923545274E-8</v>
      </c>
      <c r="L76">
        <f t="shared" ref="L76:L139" si="14">E76-K76</f>
        <v>16.496236035926721</v>
      </c>
      <c r="M76">
        <f t="shared" si="11"/>
        <v>272.12580335300731</v>
      </c>
    </row>
    <row r="77" spans="1:13" x14ac:dyDescent="0.25">
      <c r="A77">
        <v>948.24999999999704</v>
      </c>
      <c r="B77">
        <v>223</v>
      </c>
      <c r="C77">
        <f t="shared" ref="C77:C140" si="15">$P$12*A77+$Q$12</f>
        <v>217.36352864399578</v>
      </c>
      <c r="D77">
        <f t="shared" ref="D77:D140" si="16">$E$2-A77-$N$5</f>
        <v>305.35000000000286</v>
      </c>
      <c r="E77">
        <f t="shared" ref="E77:E140" si="17">B77-C77</f>
        <v>5.6364713560042219</v>
      </c>
      <c r="F77">
        <f t="shared" ref="F77:I140" si="18">F$5*EXP(-(($D77-F$6)^2)/(2*F$7^2))</f>
        <v>1.3648798510899366E-18</v>
      </c>
      <c r="G77">
        <f t="shared" si="18"/>
        <v>4.6709827178637524E-14</v>
      </c>
      <c r="H77">
        <f t="shared" si="18"/>
        <v>6.992442554027816E-27</v>
      </c>
      <c r="I77">
        <f t="shared" si="18"/>
        <v>4.9105545640486643E-8</v>
      </c>
      <c r="J77">
        <f t="shared" si="13"/>
        <v>0</v>
      </c>
      <c r="K77">
        <f t="shared" ref="K77:K140" si="19">F77+G77+H77+I77+J77</f>
        <v>4.9105592351678702E-8</v>
      </c>
      <c r="L77">
        <f t="shared" si="14"/>
        <v>5.6364713068986294</v>
      </c>
      <c r="M77">
        <f t="shared" ref="M77:M140" si="20">(L77)^2</f>
        <v>31.769808793491542</v>
      </c>
    </row>
    <row r="78" spans="1:13" x14ac:dyDescent="0.25">
      <c r="A78">
        <v>948.299999999997</v>
      </c>
      <c r="B78">
        <v>243</v>
      </c>
      <c r="C78">
        <f t="shared" si="15"/>
        <v>217.22329335402856</v>
      </c>
      <c r="D78">
        <f t="shared" si="16"/>
        <v>305.30000000000291</v>
      </c>
      <c r="E78">
        <f t="shared" si="17"/>
        <v>25.776706645971444</v>
      </c>
      <c r="F78">
        <f t="shared" si="18"/>
        <v>2.7539969117855373E-18</v>
      </c>
      <c r="G78">
        <f t="shared" si="18"/>
        <v>8.7710045166490152E-14</v>
      </c>
      <c r="H78">
        <f t="shared" si="18"/>
        <v>1.6095315953438995E-26</v>
      </c>
      <c r="I78">
        <f t="shared" si="18"/>
        <v>7.9658618581342445E-8</v>
      </c>
      <c r="J78">
        <f t="shared" si="13"/>
        <v>0</v>
      </c>
      <c r="K78">
        <f t="shared" si="19"/>
        <v>7.9658706294141605E-8</v>
      </c>
      <c r="L78">
        <f t="shared" si="14"/>
        <v>25.77670656631274</v>
      </c>
      <c r="M78">
        <f t="shared" si="20"/>
        <v>664.43860140579034</v>
      </c>
    </row>
    <row r="79" spans="1:13" x14ac:dyDescent="0.25">
      <c r="A79">
        <v>948.34999999999695</v>
      </c>
      <c r="B79">
        <v>219</v>
      </c>
      <c r="C79">
        <f t="shared" si="15"/>
        <v>217.08305806406088</v>
      </c>
      <c r="D79">
        <f t="shared" si="16"/>
        <v>305.25000000000296</v>
      </c>
      <c r="E79">
        <f t="shared" si="17"/>
        <v>1.9169419359391213</v>
      </c>
      <c r="F79">
        <f t="shared" si="18"/>
        <v>5.5272869076074175E-18</v>
      </c>
      <c r="G79">
        <f t="shared" si="18"/>
        <v>1.6382113928873352E-13</v>
      </c>
      <c r="H79">
        <f t="shared" si="18"/>
        <v>3.685103064378906E-26</v>
      </c>
      <c r="I79">
        <f t="shared" si="18"/>
        <v>1.2853296719215918E-7</v>
      </c>
      <c r="J79">
        <f t="shared" si="13"/>
        <v>0</v>
      </c>
      <c r="K79">
        <f t="shared" si="19"/>
        <v>1.2853313101882576E-7</v>
      </c>
      <c r="L79">
        <f t="shared" si="14"/>
        <v>1.9169418074059903</v>
      </c>
      <c r="M79">
        <f t="shared" si="20"/>
        <v>3.6746658929809448</v>
      </c>
    </row>
    <row r="80" spans="1:13" x14ac:dyDescent="0.25">
      <c r="A80">
        <v>948.39999999999691</v>
      </c>
      <c r="B80">
        <v>245</v>
      </c>
      <c r="C80">
        <f t="shared" si="15"/>
        <v>216.9428227740932</v>
      </c>
      <c r="D80">
        <f t="shared" si="16"/>
        <v>305.200000000003</v>
      </c>
      <c r="E80">
        <f t="shared" si="17"/>
        <v>28.057177225906798</v>
      </c>
      <c r="F80">
        <f t="shared" si="18"/>
        <v>1.1034180925520323E-17</v>
      </c>
      <c r="G80">
        <f t="shared" si="18"/>
        <v>3.0434774072007086E-13</v>
      </c>
      <c r="H80">
        <f t="shared" si="18"/>
        <v>8.392267221744349E-26</v>
      </c>
      <c r="I80">
        <f t="shared" si="18"/>
        <v>2.0628888527631089E-7</v>
      </c>
      <c r="J80">
        <f t="shared" si="13"/>
        <v>0</v>
      </c>
      <c r="K80">
        <f t="shared" si="19"/>
        <v>2.0628918963508579E-7</v>
      </c>
      <c r="L80">
        <f t="shared" si="14"/>
        <v>28.057177019617608</v>
      </c>
      <c r="M80">
        <f t="shared" si="20"/>
        <v>787.20518231015842</v>
      </c>
    </row>
    <row r="81" spans="1:13" x14ac:dyDescent="0.25">
      <c r="A81">
        <v>948.44999999999686</v>
      </c>
      <c r="B81">
        <v>231</v>
      </c>
      <c r="C81">
        <f t="shared" si="15"/>
        <v>216.80258748412598</v>
      </c>
      <c r="D81">
        <f t="shared" si="16"/>
        <v>305.15000000000305</v>
      </c>
      <c r="E81">
        <f t="shared" si="17"/>
        <v>14.197412515874021</v>
      </c>
      <c r="F81">
        <f t="shared" si="18"/>
        <v>2.1910269838499849E-17</v>
      </c>
      <c r="G81">
        <f t="shared" si="18"/>
        <v>5.6240575424420354E-13</v>
      </c>
      <c r="H81">
        <f t="shared" si="18"/>
        <v>1.9010279507073314E-25</v>
      </c>
      <c r="I81">
        <f t="shared" si="18"/>
        <v>3.2931890129950092E-7</v>
      </c>
      <c r="J81">
        <f t="shared" si="13"/>
        <v>0</v>
      </c>
      <c r="K81">
        <f t="shared" si="19"/>
        <v>3.2931946372716545E-7</v>
      </c>
      <c r="L81">
        <f t="shared" si="14"/>
        <v>14.197412186554557</v>
      </c>
      <c r="M81">
        <f t="shared" si="20"/>
        <v>201.56651279492783</v>
      </c>
    </row>
    <row r="82" spans="1:13" x14ac:dyDescent="0.25">
      <c r="A82">
        <v>948.49999999999682</v>
      </c>
      <c r="B82">
        <v>242</v>
      </c>
      <c r="C82">
        <f t="shared" si="15"/>
        <v>216.6623521941583</v>
      </c>
      <c r="D82">
        <f t="shared" si="16"/>
        <v>305.10000000000309</v>
      </c>
      <c r="E82">
        <f t="shared" si="17"/>
        <v>25.337647805841698</v>
      </c>
      <c r="F82">
        <f t="shared" si="18"/>
        <v>4.3274781596197408E-17</v>
      </c>
      <c r="G82">
        <f t="shared" si="18"/>
        <v>1.0337343837542463E-12</v>
      </c>
      <c r="H82">
        <f t="shared" si="18"/>
        <v>4.2832875780991959E-25</v>
      </c>
      <c r="I82">
        <f t="shared" si="18"/>
        <v>5.2292212769944732E-7</v>
      </c>
      <c r="J82">
        <f t="shared" si="13"/>
        <v>0</v>
      </c>
      <c r="K82">
        <f t="shared" si="19"/>
        <v>5.2292316147710587E-7</v>
      </c>
      <c r="L82">
        <f t="shared" si="14"/>
        <v>25.337647282918535</v>
      </c>
      <c r="M82">
        <f t="shared" si="20"/>
        <v>641.99636983358903</v>
      </c>
    </row>
    <row r="83" spans="1:13" x14ac:dyDescent="0.25">
      <c r="A83">
        <v>948.54999999999677</v>
      </c>
      <c r="B83">
        <v>217</v>
      </c>
      <c r="C83">
        <f t="shared" si="15"/>
        <v>216.52211690419063</v>
      </c>
      <c r="D83">
        <f t="shared" si="16"/>
        <v>305.05000000000314</v>
      </c>
      <c r="E83">
        <f t="shared" si="17"/>
        <v>0.47788309580937494</v>
      </c>
      <c r="F83">
        <f t="shared" si="18"/>
        <v>8.5016177882566031E-17</v>
      </c>
      <c r="G83">
        <f t="shared" si="18"/>
        <v>1.8899386268930205E-12</v>
      </c>
      <c r="H83">
        <f t="shared" si="18"/>
        <v>9.5994311521846654E-25</v>
      </c>
      <c r="I83">
        <f t="shared" si="18"/>
        <v>8.2591796809392829E-7</v>
      </c>
      <c r="J83">
        <f t="shared" si="13"/>
        <v>0</v>
      </c>
      <c r="K83">
        <f t="shared" si="19"/>
        <v>8.2591985811757139E-7</v>
      </c>
      <c r="L83">
        <f t="shared" si="14"/>
        <v>0.47788226988951682</v>
      </c>
      <c r="M83">
        <f t="shared" si="20"/>
        <v>0.22837146387475699</v>
      </c>
    </row>
    <row r="84" spans="1:13" x14ac:dyDescent="0.25">
      <c r="A84">
        <v>948.59999999999673</v>
      </c>
      <c r="B84">
        <v>228</v>
      </c>
      <c r="C84">
        <f t="shared" si="15"/>
        <v>216.38188161422295</v>
      </c>
      <c r="D84">
        <f t="shared" si="16"/>
        <v>305.00000000000318</v>
      </c>
      <c r="E84">
        <f t="shared" si="17"/>
        <v>11.618118385777052</v>
      </c>
      <c r="F84">
        <f t="shared" si="18"/>
        <v>1.6612989893148102E-16</v>
      </c>
      <c r="G84">
        <f t="shared" si="18"/>
        <v>3.4368927008456276E-12</v>
      </c>
      <c r="H84">
        <f t="shared" si="18"/>
        <v>2.1398990978733574E-24</v>
      </c>
      <c r="I84">
        <f t="shared" si="18"/>
        <v>1.2975268163283565E-6</v>
      </c>
      <c r="J84">
        <f t="shared" si="13"/>
        <v>0</v>
      </c>
      <c r="K84">
        <f t="shared" si="19"/>
        <v>1.2975302533871872E-6</v>
      </c>
      <c r="L84">
        <f t="shared" si="14"/>
        <v>11.618117088246798</v>
      </c>
      <c r="M84">
        <f t="shared" si="20"/>
        <v>134.98064467621225</v>
      </c>
    </row>
    <row r="85" spans="1:13" x14ac:dyDescent="0.25">
      <c r="A85">
        <v>948.64999999999668</v>
      </c>
      <c r="B85">
        <v>200</v>
      </c>
      <c r="C85">
        <f t="shared" si="15"/>
        <v>216.24164632425573</v>
      </c>
      <c r="D85">
        <f t="shared" si="16"/>
        <v>304.95000000000323</v>
      </c>
      <c r="E85">
        <f t="shared" si="17"/>
        <v>-16.241646324255726</v>
      </c>
      <c r="F85">
        <f t="shared" si="18"/>
        <v>3.229040993244517E-16</v>
      </c>
      <c r="G85">
        <f t="shared" si="18"/>
        <v>6.2167553855520644E-12</v>
      </c>
      <c r="H85">
        <f t="shared" si="18"/>
        <v>4.7448296640169538E-24</v>
      </c>
      <c r="I85">
        <f t="shared" si="18"/>
        <v>2.0275674156280423E-6</v>
      </c>
      <c r="J85">
        <f t="shared" si="13"/>
        <v>0</v>
      </c>
      <c r="K85">
        <f t="shared" si="19"/>
        <v>2.0275736327063318E-6</v>
      </c>
      <c r="L85">
        <f t="shared" si="14"/>
        <v>-16.241648351829358</v>
      </c>
      <c r="M85">
        <f t="shared" si="20"/>
        <v>263.79114118448132</v>
      </c>
    </row>
    <row r="86" spans="1:13" x14ac:dyDescent="0.25">
      <c r="A86">
        <v>948.69999999999663</v>
      </c>
      <c r="B86">
        <v>218</v>
      </c>
      <c r="C86">
        <f t="shared" si="15"/>
        <v>216.10141103428805</v>
      </c>
      <c r="D86">
        <f t="shared" si="16"/>
        <v>304.90000000000327</v>
      </c>
      <c r="E86">
        <f t="shared" si="17"/>
        <v>1.8985889657119515</v>
      </c>
      <c r="F86">
        <f t="shared" si="18"/>
        <v>6.2427917702147067E-16</v>
      </c>
      <c r="G86">
        <f t="shared" si="18"/>
        <v>1.1185132104596452E-11</v>
      </c>
      <c r="H86">
        <f t="shared" si="18"/>
        <v>1.0464717039936974E-23</v>
      </c>
      <c r="I86">
        <f t="shared" si="18"/>
        <v>3.1514744982115594E-6</v>
      </c>
      <c r="J86">
        <f t="shared" si="13"/>
        <v>0</v>
      </c>
      <c r="K86">
        <f t="shared" si="19"/>
        <v>3.1514856839679432E-6</v>
      </c>
      <c r="L86">
        <f t="shared" si="14"/>
        <v>1.8985858142262675</v>
      </c>
      <c r="M86">
        <f t="shared" si="20"/>
        <v>3.6046280939812192</v>
      </c>
    </row>
    <row r="87" spans="1:13" x14ac:dyDescent="0.25">
      <c r="A87">
        <v>948.74999999999659</v>
      </c>
      <c r="B87">
        <v>236</v>
      </c>
      <c r="C87">
        <f t="shared" si="15"/>
        <v>215.96117574432037</v>
      </c>
      <c r="D87">
        <f t="shared" si="16"/>
        <v>304.85000000000332</v>
      </c>
      <c r="E87">
        <f t="shared" si="17"/>
        <v>20.038824255679629</v>
      </c>
      <c r="F87">
        <f t="shared" si="18"/>
        <v>1.2005041699094044E-15</v>
      </c>
      <c r="G87">
        <f t="shared" si="18"/>
        <v>2.0016953918913858E-11</v>
      </c>
      <c r="H87">
        <f t="shared" si="18"/>
        <v>2.2956934037986998E-23</v>
      </c>
      <c r="I87">
        <f t="shared" si="18"/>
        <v>4.8722753530820722E-6</v>
      </c>
      <c r="J87">
        <f t="shared" si="13"/>
        <v>0</v>
      </c>
      <c r="K87">
        <f t="shared" si="19"/>
        <v>4.8722953712364952E-6</v>
      </c>
      <c r="L87">
        <f t="shared" si="14"/>
        <v>20.038819383384258</v>
      </c>
      <c r="M87">
        <f t="shared" si="20"/>
        <v>401.55428227989665</v>
      </c>
    </row>
    <row r="88" spans="1:13" x14ac:dyDescent="0.25">
      <c r="A88">
        <v>948.79999999999654</v>
      </c>
      <c r="B88">
        <v>207</v>
      </c>
      <c r="C88">
        <f t="shared" si="15"/>
        <v>215.82094045435315</v>
      </c>
      <c r="D88">
        <f t="shared" si="16"/>
        <v>304.80000000000337</v>
      </c>
      <c r="E88">
        <f t="shared" si="17"/>
        <v>-8.8209404543531491</v>
      </c>
      <c r="F88">
        <f t="shared" si="18"/>
        <v>2.2962968479312809E-15</v>
      </c>
      <c r="G88">
        <f t="shared" si="18"/>
        <v>3.5631523672229241E-11</v>
      </c>
      <c r="H88">
        <f t="shared" si="18"/>
        <v>5.009331999445154E-23</v>
      </c>
      <c r="I88">
        <f t="shared" si="18"/>
        <v>7.4925454176408784E-6</v>
      </c>
      <c r="J88">
        <f t="shared" si="13"/>
        <v>0</v>
      </c>
      <c r="K88">
        <f t="shared" si="19"/>
        <v>7.4925810514608478E-6</v>
      </c>
      <c r="L88">
        <f t="shared" si="14"/>
        <v>-8.8209479469342007</v>
      </c>
      <c r="M88">
        <f t="shared" si="20"/>
        <v>77.809122682522684</v>
      </c>
    </row>
    <row r="89" spans="1:13" x14ac:dyDescent="0.25">
      <c r="A89">
        <v>948.8499999999965</v>
      </c>
      <c r="B89">
        <v>207</v>
      </c>
      <c r="C89">
        <f t="shared" si="15"/>
        <v>215.68070516438547</v>
      </c>
      <c r="D89">
        <f t="shared" si="16"/>
        <v>304.75000000000341</v>
      </c>
      <c r="E89">
        <f t="shared" si="17"/>
        <v>-8.680705164385472</v>
      </c>
      <c r="F89">
        <f t="shared" si="18"/>
        <v>4.3688981414182906E-15</v>
      </c>
      <c r="G89">
        <f t="shared" si="18"/>
        <v>6.3088518883777069E-11</v>
      </c>
      <c r="H89">
        <f t="shared" si="18"/>
        <v>1.0872396416029772E-22</v>
      </c>
      <c r="I89">
        <f t="shared" si="18"/>
        <v>1.1460576838599809E-5</v>
      </c>
      <c r="J89">
        <f t="shared" si="13"/>
        <v>0</v>
      </c>
      <c r="K89">
        <f t="shared" si="19"/>
        <v>1.146063993148759E-5</v>
      </c>
      <c r="L89">
        <f t="shared" si="14"/>
        <v>-8.6807166250254042</v>
      </c>
      <c r="M89">
        <f t="shared" si="20"/>
        <v>75.354841123992443</v>
      </c>
    </row>
    <row r="90" spans="1:13" x14ac:dyDescent="0.25">
      <c r="A90">
        <v>948.89999999999645</v>
      </c>
      <c r="B90">
        <v>246</v>
      </c>
      <c r="C90">
        <f t="shared" si="15"/>
        <v>215.54046987441779</v>
      </c>
      <c r="D90">
        <f t="shared" si="16"/>
        <v>304.70000000000346</v>
      </c>
      <c r="E90">
        <f t="shared" si="17"/>
        <v>30.459530125582205</v>
      </c>
      <c r="F90">
        <f t="shared" si="18"/>
        <v>8.2679024200853197E-15</v>
      </c>
      <c r="G90">
        <f t="shared" si="18"/>
        <v>1.1110812081886868E-10</v>
      </c>
      <c r="H90">
        <f t="shared" si="18"/>
        <v>2.3472009618692628E-22</v>
      </c>
      <c r="I90">
        <f t="shared" si="18"/>
        <v>1.7436652136273877E-5</v>
      </c>
      <c r="J90">
        <f t="shared" si="13"/>
        <v>0</v>
      </c>
      <c r="K90">
        <f t="shared" si="19"/>
        <v>1.7436763252662597E-5</v>
      </c>
      <c r="L90">
        <f t="shared" si="14"/>
        <v>30.459512688818954</v>
      </c>
      <c r="M90">
        <f t="shared" si="20"/>
        <v>927.78191324032287</v>
      </c>
    </row>
    <row r="91" spans="1:13" x14ac:dyDescent="0.25">
      <c r="A91">
        <v>948.94999999999641</v>
      </c>
      <c r="B91">
        <v>207</v>
      </c>
      <c r="C91">
        <f t="shared" si="15"/>
        <v>215.40023458445012</v>
      </c>
      <c r="D91">
        <f t="shared" si="16"/>
        <v>304.6500000000035</v>
      </c>
      <c r="E91">
        <f t="shared" si="17"/>
        <v>-8.4002345844501178</v>
      </c>
      <c r="F91">
        <f t="shared" si="18"/>
        <v>1.5563178487666233E-14</v>
      </c>
      <c r="G91">
        <f t="shared" si="18"/>
        <v>1.9463494027123982E-10</v>
      </c>
      <c r="H91">
        <f t="shared" si="18"/>
        <v>5.0402816249053603E-22</v>
      </c>
      <c r="I91">
        <f t="shared" si="18"/>
        <v>2.63875617469464E-5</v>
      </c>
      <c r="J91">
        <f t="shared" si="13"/>
        <v>0</v>
      </c>
      <c r="K91">
        <f t="shared" si="19"/>
        <v>2.6387756397449849E-5</v>
      </c>
      <c r="L91">
        <f t="shared" si="14"/>
        <v>-8.4002609722065156</v>
      </c>
      <c r="M91">
        <f t="shared" si="20"/>
        <v>70.564384401175957</v>
      </c>
    </row>
    <row r="92" spans="1:13" x14ac:dyDescent="0.25">
      <c r="A92">
        <v>948.99999999999636</v>
      </c>
      <c r="B92">
        <v>219</v>
      </c>
      <c r="C92">
        <f t="shared" si="15"/>
        <v>215.2599992944829</v>
      </c>
      <c r="D92">
        <f t="shared" si="16"/>
        <v>304.60000000000355</v>
      </c>
      <c r="E92">
        <f t="shared" si="17"/>
        <v>3.7400007055171045</v>
      </c>
      <c r="F92">
        <f t="shared" si="18"/>
        <v>2.9139412215058662E-14</v>
      </c>
      <c r="G92">
        <f t="shared" si="18"/>
        <v>3.3913713186469833E-10</v>
      </c>
      <c r="H92">
        <f t="shared" si="18"/>
        <v>1.0765615509885356E-21</v>
      </c>
      <c r="I92">
        <f t="shared" si="18"/>
        <v>3.9720522685530389E-5</v>
      </c>
      <c r="J92">
        <f t="shared" si="13"/>
        <v>0</v>
      </c>
      <c r="K92">
        <f t="shared" si="19"/>
        <v>3.9720861851801669E-5</v>
      </c>
      <c r="L92">
        <f t="shared" si="14"/>
        <v>3.7399609846552528</v>
      </c>
      <c r="M92">
        <f t="shared" si="20"/>
        <v>13.987308166743489</v>
      </c>
    </row>
    <row r="93" spans="1:13" x14ac:dyDescent="0.25">
      <c r="A93">
        <v>949.04999999999632</v>
      </c>
      <c r="B93">
        <v>215</v>
      </c>
      <c r="C93">
        <f t="shared" si="15"/>
        <v>215.11976400451522</v>
      </c>
      <c r="D93">
        <f t="shared" si="16"/>
        <v>304.55000000000359</v>
      </c>
      <c r="E93">
        <f t="shared" si="17"/>
        <v>-0.1197640045152184</v>
      </c>
      <c r="F93">
        <f t="shared" si="18"/>
        <v>5.4267874145402927E-14</v>
      </c>
      <c r="G93">
        <f t="shared" si="18"/>
        <v>5.8777270278496167E-10</v>
      </c>
      <c r="H93">
        <f t="shared" si="18"/>
        <v>2.2871911397306098E-21</v>
      </c>
      <c r="I93">
        <f t="shared" si="18"/>
        <v>5.9471676314291788E-5</v>
      </c>
      <c r="J93">
        <f t="shared" si="13"/>
        <v>0</v>
      </c>
      <c r="K93">
        <f t="shared" si="19"/>
        <v>5.9472264141262447E-5</v>
      </c>
      <c r="L93">
        <f t="shared" si="14"/>
        <v>-0.11982347677935967</v>
      </c>
      <c r="M93">
        <f t="shared" si="20"/>
        <v>1.4357665587493747E-2</v>
      </c>
    </row>
    <row r="94" spans="1:13" x14ac:dyDescent="0.25">
      <c r="A94">
        <v>949.09999999999627</v>
      </c>
      <c r="B94">
        <v>191</v>
      </c>
      <c r="C94">
        <f t="shared" si="15"/>
        <v>214.97952871454754</v>
      </c>
      <c r="D94">
        <f t="shared" si="16"/>
        <v>304.50000000000364</v>
      </c>
      <c r="E94">
        <f t="shared" si="17"/>
        <v>-23.979528714547541</v>
      </c>
      <c r="F94">
        <f t="shared" si="18"/>
        <v>1.0052738006569777E-13</v>
      </c>
      <c r="G94">
        <f t="shared" si="18"/>
        <v>1.013264939527118E-9</v>
      </c>
      <c r="H94">
        <f t="shared" si="18"/>
        <v>4.8333204274541089E-21</v>
      </c>
      <c r="I94">
        <f t="shared" si="18"/>
        <v>8.856965200703541E-5</v>
      </c>
      <c r="J94">
        <f t="shared" si="13"/>
        <v>0</v>
      </c>
      <c r="K94">
        <f t="shared" si="19"/>
        <v>8.8570665372502322E-5</v>
      </c>
      <c r="L94">
        <f t="shared" si="14"/>
        <v>-23.979617285212914</v>
      </c>
      <c r="M94">
        <f t="shared" si="20"/>
        <v>575.02204514528194</v>
      </c>
    </row>
    <row r="95" spans="1:13" x14ac:dyDescent="0.25">
      <c r="A95">
        <v>949.14999999999623</v>
      </c>
      <c r="B95">
        <v>206</v>
      </c>
      <c r="C95">
        <f t="shared" si="15"/>
        <v>214.83929342458032</v>
      </c>
      <c r="D95">
        <f t="shared" si="16"/>
        <v>304.45000000000368</v>
      </c>
      <c r="E95">
        <f t="shared" si="17"/>
        <v>-8.839293424580319</v>
      </c>
      <c r="F95">
        <f t="shared" si="18"/>
        <v>1.8522749449769118E-13</v>
      </c>
      <c r="G95">
        <f t="shared" si="18"/>
        <v>1.7374653472875465E-9</v>
      </c>
      <c r="H95">
        <f t="shared" si="18"/>
        <v>1.0159404419991027E-20</v>
      </c>
      <c r="I95">
        <f t="shared" si="18"/>
        <v>1.3120162972108494E-4</v>
      </c>
      <c r="J95">
        <f t="shared" si="13"/>
        <v>0</v>
      </c>
      <c r="K95">
        <f t="shared" si="19"/>
        <v>1.3120336737165972E-4</v>
      </c>
      <c r="L95">
        <f t="shared" si="14"/>
        <v>-8.8394246279476913</v>
      </c>
      <c r="M95">
        <f t="shared" si="20"/>
        <v>78.135427753168187</v>
      </c>
    </row>
    <row r="96" spans="1:13" x14ac:dyDescent="0.25">
      <c r="A96">
        <v>949.19999999999618</v>
      </c>
      <c r="B96">
        <v>218</v>
      </c>
      <c r="C96">
        <f t="shared" si="15"/>
        <v>214.69905813461264</v>
      </c>
      <c r="D96">
        <f t="shared" si="16"/>
        <v>304.40000000000373</v>
      </c>
      <c r="E96">
        <f t="shared" si="17"/>
        <v>3.3009418653873581</v>
      </c>
      <c r="F96">
        <f t="shared" si="18"/>
        <v>3.3947365267369806E-13</v>
      </c>
      <c r="G96">
        <f t="shared" si="18"/>
        <v>2.9633900652173208E-9</v>
      </c>
      <c r="H96">
        <f t="shared" si="18"/>
        <v>2.1240779121564607E-20</v>
      </c>
      <c r="I96">
        <f t="shared" si="18"/>
        <v>1.9331833857168671E-4</v>
      </c>
      <c r="J96">
        <f t="shared" si="13"/>
        <v>0</v>
      </c>
      <c r="K96">
        <f t="shared" si="19"/>
        <v>1.933213023012256E-4</v>
      </c>
      <c r="L96">
        <f t="shared" si="14"/>
        <v>3.300748544085057</v>
      </c>
      <c r="M96">
        <f t="shared" si="20"/>
        <v>10.894940951279624</v>
      </c>
    </row>
    <row r="97" spans="1:13" x14ac:dyDescent="0.25">
      <c r="A97">
        <v>949.24999999999613</v>
      </c>
      <c r="B97">
        <v>235</v>
      </c>
      <c r="C97">
        <f t="shared" si="15"/>
        <v>214.55882284464496</v>
      </c>
      <c r="D97">
        <f t="shared" si="16"/>
        <v>304.35000000000377</v>
      </c>
      <c r="E97">
        <f t="shared" si="17"/>
        <v>20.441177155355035</v>
      </c>
      <c r="F97">
        <f t="shared" si="18"/>
        <v>6.1885118586221996E-13</v>
      </c>
      <c r="G97">
        <f t="shared" si="18"/>
        <v>5.0273720067290278E-9</v>
      </c>
      <c r="H97">
        <f t="shared" si="18"/>
        <v>4.417251937090418E-20</v>
      </c>
      <c r="I97">
        <f t="shared" si="18"/>
        <v>2.8332598772191106E-4</v>
      </c>
      <c r="J97">
        <f t="shared" si="13"/>
        <v>0</v>
      </c>
      <c r="K97">
        <f t="shared" si="19"/>
        <v>2.8333101571276903E-4</v>
      </c>
      <c r="L97">
        <f t="shared" si="14"/>
        <v>20.440893824339323</v>
      </c>
      <c r="M97">
        <f t="shared" si="20"/>
        <v>417.83014033791346</v>
      </c>
    </row>
    <row r="98" spans="1:13" x14ac:dyDescent="0.25">
      <c r="A98">
        <v>949.29999999999609</v>
      </c>
      <c r="B98">
        <v>239</v>
      </c>
      <c r="C98">
        <f t="shared" si="15"/>
        <v>214.41858755467729</v>
      </c>
      <c r="D98">
        <f t="shared" si="16"/>
        <v>304.30000000000382</v>
      </c>
      <c r="E98">
        <f t="shared" si="17"/>
        <v>24.581412445322712</v>
      </c>
      <c r="F98">
        <f t="shared" si="18"/>
        <v>1.1221370831218227E-12</v>
      </c>
      <c r="G98">
        <f t="shared" si="18"/>
        <v>8.4834549442501344E-9</v>
      </c>
      <c r="H98">
        <f t="shared" si="18"/>
        <v>9.1372062877542661E-20</v>
      </c>
      <c r="I98">
        <f t="shared" si="18"/>
        <v>4.1302781700185663E-4</v>
      </c>
      <c r="J98">
        <f t="shared" si="13"/>
        <v>0</v>
      </c>
      <c r="K98">
        <f t="shared" si="19"/>
        <v>4.1303630157893807E-4</v>
      </c>
      <c r="L98">
        <f t="shared" si="14"/>
        <v>24.580999409021132</v>
      </c>
      <c r="M98">
        <f t="shared" si="20"/>
        <v>604.22553194629722</v>
      </c>
    </row>
    <row r="99" spans="1:13" x14ac:dyDescent="0.25">
      <c r="A99">
        <v>949.34999999999604</v>
      </c>
      <c r="B99">
        <v>206</v>
      </c>
      <c r="C99">
        <f t="shared" si="15"/>
        <v>214.27835226471007</v>
      </c>
      <c r="D99">
        <f t="shared" si="16"/>
        <v>304.25000000000387</v>
      </c>
      <c r="E99">
        <f t="shared" si="17"/>
        <v>-8.2783522647100654</v>
      </c>
      <c r="F99">
        <f t="shared" si="18"/>
        <v>2.0238817531332845E-12</v>
      </c>
      <c r="G99">
        <f t="shared" si="18"/>
        <v>1.4239148711026359E-8</v>
      </c>
      <c r="H99">
        <f t="shared" si="18"/>
        <v>1.8799843028037841E-19</v>
      </c>
      <c r="I99">
        <f t="shared" si="18"/>
        <v>5.9889643160185074E-4</v>
      </c>
      <c r="J99">
        <f t="shared" si="13"/>
        <v>0</v>
      </c>
      <c r="K99">
        <f t="shared" si="19"/>
        <v>5.9891067277444371E-4</v>
      </c>
      <c r="L99">
        <f t="shared" si="14"/>
        <v>-8.27895117538284</v>
      </c>
      <c r="M99">
        <f t="shared" si="20"/>
        <v>68.541032564372912</v>
      </c>
    </row>
    <row r="100" spans="1:13" x14ac:dyDescent="0.25">
      <c r="A100">
        <v>949.399999999996</v>
      </c>
      <c r="B100">
        <v>211</v>
      </c>
      <c r="C100">
        <f t="shared" si="15"/>
        <v>214.13811697474239</v>
      </c>
      <c r="D100">
        <f t="shared" si="16"/>
        <v>304.20000000000391</v>
      </c>
      <c r="E100">
        <f t="shared" si="17"/>
        <v>-3.1381169747423883</v>
      </c>
      <c r="F100">
        <f t="shared" si="18"/>
        <v>3.6308130538538313E-12</v>
      </c>
      <c r="G100">
        <f t="shared" si="18"/>
        <v>2.3772498401979072E-8</v>
      </c>
      <c r="H100">
        <f t="shared" si="18"/>
        <v>3.8474638612146894E-19</v>
      </c>
      <c r="I100">
        <f t="shared" si="18"/>
        <v>8.6378106971793215E-4</v>
      </c>
      <c r="J100">
        <f t="shared" si="13"/>
        <v>0</v>
      </c>
      <c r="K100">
        <f t="shared" si="19"/>
        <v>8.6380484584714756E-4</v>
      </c>
      <c r="L100">
        <f t="shared" si="14"/>
        <v>-3.1389807795882354</v>
      </c>
      <c r="M100">
        <f t="shared" si="20"/>
        <v>9.8532003346243666</v>
      </c>
    </row>
    <row r="101" spans="1:13" x14ac:dyDescent="0.25">
      <c r="A101">
        <v>949.44999999999595</v>
      </c>
      <c r="B101">
        <v>190</v>
      </c>
      <c r="C101">
        <f t="shared" si="15"/>
        <v>213.99788168477471</v>
      </c>
      <c r="D101">
        <f t="shared" si="16"/>
        <v>304.15000000000396</v>
      </c>
      <c r="E101">
        <f t="shared" si="17"/>
        <v>-23.997881684774711</v>
      </c>
      <c r="F101">
        <f t="shared" si="18"/>
        <v>6.4789133925644139E-12</v>
      </c>
      <c r="G101">
        <f t="shared" si="18"/>
        <v>3.9477092664131151E-8</v>
      </c>
      <c r="H101">
        <f t="shared" si="18"/>
        <v>7.8320311925105628E-19</v>
      </c>
      <c r="I101">
        <f t="shared" si="18"/>
        <v>1.2391822146375683E-3</v>
      </c>
      <c r="J101">
        <f t="shared" si="13"/>
        <v>0</v>
      </c>
      <c r="K101">
        <f t="shared" si="19"/>
        <v>1.2392216982091465E-3</v>
      </c>
      <c r="L101">
        <f t="shared" si="14"/>
        <v>-23.999120906472921</v>
      </c>
      <c r="M101">
        <f t="shared" si="20"/>
        <v>575.95780428350565</v>
      </c>
    </row>
    <row r="102" spans="1:13" x14ac:dyDescent="0.25">
      <c r="A102">
        <v>949.49999999999591</v>
      </c>
      <c r="B102">
        <v>215</v>
      </c>
      <c r="C102">
        <f t="shared" si="15"/>
        <v>213.85764639480749</v>
      </c>
      <c r="D102">
        <f t="shared" si="16"/>
        <v>304.100000000004</v>
      </c>
      <c r="E102">
        <f t="shared" si="17"/>
        <v>1.1423536051925112</v>
      </c>
      <c r="F102">
        <f t="shared" si="18"/>
        <v>1.1499527439895739E-11</v>
      </c>
      <c r="G102">
        <f t="shared" si="18"/>
        <v>6.520712136907065E-8</v>
      </c>
      <c r="H102">
        <f t="shared" si="18"/>
        <v>1.5858196711409022E-18</v>
      </c>
      <c r="I102">
        <f t="shared" si="18"/>
        <v>1.7682602907252106E-3</v>
      </c>
      <c r="J102">
        <f t="shared" si="13"/>
        <v>0</v>
      </c>
      <c r="K102">
        <f t="shared" si="19"/>
        <v>1.7683255093461088E-3</v>
      </c>
      <c r="L102">
        <f t="shared" si="14"/>
        <v>1.140585279683165</v>
      </c>
      <c r="M102">
        <f t="shared" si="20"/>
        <v>1.3009347802299238</v>
      </c>
    </row>
    <row r="103" spans="1:13" x14ac:dyDescent="0.25">
      <c r="A103">
        <v>949.54999999999586</v>
      </c>
      <c r="B103">
        <v>205</v>
      </c>
      <c r="C103">
        <f t="shared" si="15"/>
        <v>213.71741110483981</v>
      </c>
      <c r="D103">
        <f t="shared" si="16"/>
        <v>304.05000000000405</v>
      </c>
      <c r="E103">
        <f t="shared" si="17"/>
        <v>-8.7174111048398117</v>
      </c>
      <c r="F103">
        <f t="shared" si="18"/>
        <v>2.0301930947456486E-11</v>
      </c>
      <c r="G103">
        <f t="shared" si="18"/>
        <v>1.0713328667171169E-7</v>
      </c>
      <c r="H103">
        <f t="shared" si="18"/>
        <v>3.1938368397028519E-18</v>
      </c>
      <c r="I103">
        <f t="shared" si="18"/>
        <v>2.509786332262337E-3</v>
      </c>
      <c r="J103">
        <f t="shared" si="13"/>
        <v>0</v>
      </c>
      <c r="K103">
        <f t="shared" si="19"/>
        <v>2.5098934858509428E-3</v>
      </c>
      <c r="L103">
        <f t="shared" si="14"/>
        <v>-8.7199209983256623</v>
      </c>
      <c r="M103">
        <f t="shared" si="20"/>
        <v>76.037022217040814</v>
      </c>
    </row>
    <row r="104" spans="1:13" x14ac:dyDescent="0.25">
      <c r="A104">
        <v>949.59999999999582</v>
      </c>
      <c r="B104">
        <v>213</v>
      </c>
      <c r="C104">
        <f t="shared" si="15"/>
        <v>213.57717581487213</v>
      </c>
      <c r="D104">
        <f t="shared" si="16"/>
        <v>304.00000000000409</v>
      </c>
      <c r="E104">
        <f t="shared" si="17"/>
        <v>-0.57717581487213465</v>
      </c>
      <c r="F104">
        <f t="shared" si="18"/>
        <v>3.5651206500186713E-11</v>
      </c>
      <c r="G104">
        <f t="shared" si="18"/>
        <v>1.7507871961109389E-7</v>
      </c>
      <c r="H104">
        <f t="shared" si="18"/>
        <v>6.3981023671736047E-18</v>
      </c>
      <c r="I104">
        <f t="shared" si="18"/>
        <v>3.5432911428042372E-3</v>
      </c>
      <c r="J104">
        <f t="shared" si="13"/>
        <v>0</v>
      </c>
      <c r="K104">
        <f t="shared" si="19"/>
        <v>3.5434662571750611E-3</v>
      </c>
      <c r="L104">
        <f t="shared" si="14"/>
        <v>-0.58071928112930971</v>
      </c>
      <c r="M104">
        <f t="shared" si="20"/>
        <v>0.33723488347534225</v>
      </c>
    </row>
    <row r="105" spans="1:13" x14ac:dyDescent="0.25">
      <c r="A105">
        <v>949.64999999999577</v>
      </c>
      <c r="B105">
        <v>190</v>
      </c>
      <c r="C105">
        <f t="shared" si="15"/>
        <v>213.43694052490446</v>
      </c>
      <c r="D105">
        <f t="shared" si="16"/>
        <v>303.95000000000414</v>
      </c>
      <c r="E105">
        <f t="shared" si="17"/>
        <v>-23.436940524904458</v>
      </c>
      <c r="F105">
        <f t="shared" si="18"/>
        <v>6.2271689708333468E-11</v>
      </c>
      <c r="G105">
        <f t="shared" si="18"/>
        <v>2.8459143676914425E-7</v>
      </c>
      <c r="H105">
        <f t="shared" si="18"/>
        <v>1.2748796115105499E-17</v>
      </c>
      <c r="I105">
        <f t="shared" si="18"/>
        <v>4.9757260399448822E-3</v>
      </c>
      <c r="J105">
        <f t="shared" si="13"/>
        <v>0</v>
      </c>
      <c r="K105">
        <f t="shared" si="19"/>
        <v>4.9760106936533538E-3</v>
      </c>
      <c r="L105">
        <f t="shared" si="14"/>
        <v>-23.441916535598111</v>
      </c>
      <c r="M105">
        <f t="shared" si="20"/>
        <v>549.52345086194816</v>
      </c>
    </row>
    <row r="106" spans="1:13" x14ac:dyDescent="0.25">
      <c r="A106">
        <v>949.69999999999573</v>
      </c>
      <c r="B106">
        <v>216</v>
      </c>
      <c r="C106">
        <f t="shared" si="15"/>
        <v>213.29670523493724</v>
      </c>
      <c r="D106">
        <f t="shared" si="16"/>
        <v>303.90000000000418</v>
      </c>
      <c r="E106">
        <f t="shared" si="17"/>
        <v>2.7032947650627648</v>
      </c>
      <c r="F106">
        <f t="shared" si="18"/>
        <v>1.0818987070000851E-10</v>
      </c>
      <c r="G106">
        <f t="shared" si="18"/>
        <v>4.6013982990374355E-7</v>
      </c>
      <c r="H106">
        <f t="shared" si="18"/>
        <v>2.5267757495879301E-17</v>
      </c>
      <c r="I106">
        <f t="shared" si="18"/>
        <v>6.9500129720510414E-3</v>
      </c>
      <c r="J106">
        <f t="shared" si="13"/>
        <v>0</v>
      </c>
      <c r="K106">
        <f t="shared" si="19"/>
        <v>6.9504732200708413E-3</v>
      </c>
      <c r="L106">
        <f t="shared" si="14"/>
        <v>2.6963442918426939</v>
      </c>
      <c r="M106">
        <f t="shared" si="20"/>
        <v>7.2702725401526784</v>
      </c>
    </row>
    <row r="107" spans="1:13" x14ac:dyDescent="0.25">
      <c r="A107">
        <v>949.74999999999568</v>
      </c>
      <c r="B107">
        <v>200</v>
      </c>
      <c r="C107">
        <f t="shared" si="15"/>
        <v>213.15646994496956</v>
      </c>
      <c r="D107">
        <f t="shared" si="16"/>
        <v>303.85000000000423</v>
      </c>
      <c r="E107">
        <f t="shared" si="17"/>
        <v>-13.156469944969558</v>
      </c>
      <c r="F107">
        <f t="shared" si="18"/>
        <v>1.8696576305526308E-10</v>
      </c>
      <c r="G107">
        <f t="shared" si="18"/>
        <v>7.4000961067419782E-7</v>
      </c>
      <c r="H107">
        <f t="shared" si="18"/>
        <v>4.981312153635426E-17</v>
      </c>
      <c r="I107">
        <f t="shared" si="18"/>
        <v>9.6559343206343747E-3</v>
      </c>
      <c r="J107">
        <f t="shared" si="13"/>
        <v>0</v>
      </c>
      <c r="K107">
        <f t="shared" si="19"/>
        <v>9.6566745172108615E-3</v>
      </c>
      <c r="L107">
        <f t="shared" si="14"/>
        <v>-13.16612661948677</v>
      </c>
      <c r="M107">
        <f t="shared" si="20"/>
        <v>173.3468901603581</v>
      </c>
    </row>
    <row r="108" spans="1:13" x14ac:dyDescent="0.25">
      <c r="A108">
        <v>949.79999999999563</v>
      </c>
      <c r="B108">
        <v>220</v>
      </c>
      <c r="C108">
        <f t="shared" si="15"/>
        <v>213.01623465500188</v>
      </c>
      <c r="D108">
        <f t="shared" si="16"/>
        <v>303.80000000000427</v>
      </c>
      <c r="E108">
        <f t="shared" si="17"/>
        <v>6.983765344998119</v>
      </c>
      <c r="F108">
        <f t="shared" si="18"/>
        <v>3.2137871057311366E-10</v>
      </c>
      <c r="G108">
        <f t="shared" si="18"/>
        <v>1.1837620844386766E-6</v>
      </c>
      <c r="H108">
        <f t="shared" si="18"/>
        <v>9.7678807319345562E-17</v>
      </c>
      <c r="I108">
        <f t="shared" si="18"/>
        <v>1.3343892172915565E-2</v>
      </c>
      <c r="J108">
        <f t="shared" si="13"/>
        <v>0</v>
      </c>
      <c r="K108">
        <f t="shared" si="19"/>
        <v>1.3345076256378811E-2</v>
      </c>
      <c r="L108">
        <f t="shared" si="14"/>
        <v>6.9704202687417398</v>
      </c>
      <c r="M108">
        <f t="shared" si="20"/>
        <v>48.586758722885669</v>
      </c>
    </row>
    <row r="109" spans="1:13" x14ac:dyDescent="0.25">
      <c r="A109">
        <v>949.84999999999559</v>
      </c>
      <c r="B109">
        <v>180</v>
      </c>
      <c r="C109">
        <f t="shared" si="15"/>
        <v>212.87599936503466</v>
      </c>
      <c r="D109">
        <f t="shared" si="16"/>
        <v>303.75000000000432</v>
      </c>
      <c r="E109">
        <f t="shared" si="17"/>
        <v>-32.875999365034659</v>
      </c>
      <c r="F109">
        <f t="shared" si="18"/>
        <v>5.4947970272572024E-10</v>
      </c>
      <c r="G109">
        <f t="shared" si="18"/>
        <v>1.8835234174039642E-6</v>
      </c>
      <c r="H109">
        <f t="shared" si="18"/>
        <v>1.9051820087996528E-16</v>
      </c>
      <c r="I109">
        <f t="shared" si="18"/>
        <v>1.834215156832689E-2</v>
      </c>
      <c r="J109">
        <f t="shared" si="13"/>
        <v>0</v>
      </c>
      <c r="K109">
        <f t="shared" si="19"/>
        <v>1.8344035641224186E-2</v>
      </c>
      <c r="L109">
        <f t="shared" si="14"/>
        <v>-32.894343400675886</v>
      </c>
      <c r="M109">
        <f t="shared" si="20"/>
        <v>1082.0378277615891</v>
      </c>
    </row>
    <row r="110" spans="1:13" x14ac:dyDescent="0.25">
      <c r="A110">
        <v>949.89999999999554</v>
      </c>
      <c r="B110">
        <v>196</v>
      </c>
      <c r="C110">
        <f t="shared" si="15"/>
        <v>212.73576407506698</v>
      </c>
      <c r="D110">
        <f t="shared" si="16"/>
        <v>303.70000000000437</v>
      </c>
      <c r="E110">
        <f t="shared" si="17"/>
        <v>-16.735764075066982</v>
      </c>
      <c r="F110">
        <f t="shared" si="18"/>
        <v>9.3447080660494437E-10</v>
      </c>
      <c r="G110">
        <f t="shared" si="18"/>
        <v>2.9809669128440118E-6</v>
      </c>
      <c r="H110">
        <f t="shared" si="18"/>
        <v>3.6961716215345547E-16</v>
      </c>
      <c r="I110">
        <f t="shared" si="18"/>
        <v>2.5078269482339578E-2</v>
      </c>
      <c r="J110">
        <f t="shared" si="13"/>
        <v>0</v>
      </c>
      <c r="K110">
        <f t="shared" si="19"/>
        <v>2.5081251383723597E-2</v>
      </c>
      <c r="L110">
        <f t="shared" si="14"/>
        <v>-16.760845326450706</v>
      </c>
      <c r="M110">
        <f t="shared" si="20"/>
        <v>280.92593605720447</v>
      </c>
    </row>
    <row r="111" spans="1:13" x14ac:dyDescent="0.25">
      <c r="A111">
        <v>949.9499999999955</v>
      </c>
      <c r="B111">
        <v>214</v>
      </c>
      <c r="C111">
        <f t="shared" si="15"/>
        <v>212.5955287850993</v>
      </c>
      <c r="D111">
        <f t="shared" si="16"/>
        <v>303.65000000000441</v>
      </c>
      <c r="E111">
        <f t="shared" si="17"/>
        <v>1.4044712149006955</v>
      </c>
      <c r="F111">
        <f t="shared" si="18"/>
        <v>1.5807360398718726E-9</v>
      </c>
      <c r="G111">
        <f t="shared" si="18"/>
        <v>4.692700315263099E-6</v>
      </c>
      <c r="H111">
        <f t="shared" si="18"/>
        <v>7.1325909454930921E-16</v>
      </c>
      <c r="I111">
        <f t="shared" si="18"/>
        <v>3.4105497174847253E-2</v>
      </c>
      <c r="J111">
        <f t="shared" si="13"/>
        <v>0</v>
      </c>
      <c r="K111">
        <f t="shared" si="19"/>
        <v>3.4110191455899268E-2</v>
      </c>
      <c r="L111">
        <f t="shared" si="14"/>
        <v>1.3703610234447963</v>
      </c>
      <c r="M111">
        <f t="shared" si="20"/>
        <v>1.8778893345766694</v>
      </c>
    </row>
    <row r="112" spans="1:13" x14ac:dyDescent="0.25">
      <c r="A112">
        <v>949.99999999999545</v>
      </c>
      <c r="B112">
        <v>234</v>
      </c>
      <c r="C112">
        <f t="shared" si="15"/>
        <v>212.45529349513163</v>
      </c>
      <c r="D112">
        <f t="shared" si="16"/>
        <v>303.60000000000446</v>
      </c>
      <c r="E112">
        <f t="shared" si="17"/>
        <v>21.544706504868373</v>
      </c>
      <c r="F112">
        <f t="shared" si="18"/>
        <v>2.6596990909957816E-9</v>
      </c>
      <c r="G112">
        <f t="shared" si="18"/>
        <v>7.3479808852881223E-6</v>
      </c>
      <c r="H112">
        <f t="shared" si="18"/>
        <v>1.3690586091570079E-15</v>
      </c>
      <c r="I112">
        <f t="shared" si="18"/>
        <v>4.6135022624988739E-2</v>
      </c>
      <c r="J112">
        <f t="shared" si="13"/>
        <v>0</v>
      </c>
      <c r="K112">
        <f t="shared" si="19"/>
        <v>4.6142373265574486E-2</v>
      </c>
      <c r="L112">
        <f t="shared" si="14"/>
        <v>21.498564131602798</v>
      </c>
      <c r="M112">
        <f t="shared" si="20"/>
        <v>462.18825972063837</v>
      </c>
    </row>
    <row r="113" spans="1:13" x14ac:dyDescent="0.25">
      <c r="A113">
        <v>950.04999999999541</v>
      </c>
      <c r="B113">
        <v>196</v>
      </c>
      <c r="C113">
        <f t="shared" si="15"/>
        <v>212.31505820516441</v>
      </c>
      <c r="D113">
        <f t="shared" si="16"/>
        <v>303.5500000000045</v>
      </c>
      <c r="E113">
        <f t="shared" si="17"/>
        <v>-16.315058205164405</v>
      </c>
      <c r="F113">
        <f t="shared" si="18"/>
        <v>4.4512828084930451E-9</v>
      </c>
      <c r="G113">
        <f t="shared" si="18"/>
        <v>1.1444392618704205E-5</v>
      </c>
      <c r="H113">
        <f t="shared" si="18"/>
        <v>2.613823729224973E-15</v>
      </c>
      <c r="I113">
        <f t="shared" si="18"/>
        <v>6.2074985107462829E-2</v>
      </c>
      <c r="J113">
        <f t="shared" si="13"/>
        <v>0</v>
      </c>
      <c r="K113">
        <f t="shared" si="19"/>
        <v>6.2086433951366954E-2</v>
      </c>
      <c r="L113">
        <f t="shared" si="14"/>
        <v>-16.377144639115773</v>
      </c>
      <c r="M113">
        <f t="shared" si="20"/>
        <v>268.2108665305185</v>
      </c>
    </row>
    <row r="114" spans="1:13" x14ac:dyDescent="0.25">
      <c r="A114">
        <v>950.09999999999536</v>
      </c>
      <c r="B114">
        <v>196</v>
      </c>
      <c r="C114">
        <f t="shared" si="15"/>
        <v>212.17482291519673</v>
      </c>
      <c r="D114">
        <f t="shared" si="16"/>
        <v>303.50000000000455</v>
      </c>
      <c r="E114">
        <f t="shared" si="17"/>
        <v>-16.174822915196728</v>
      </c>
      <c r="F114">
        <f t="shared" si="18"/>
        <v>7.4099862750110851E-9</v>
      </c>
      <c r="G114">
        <f t="shared" si="18"/>
        <v>1.7729521405133081E-5</v>
      </c>
      <c r="H114">
        <f t="shared" si="18"/>
        <v>4.9637521146771396E-15</v>
      </c>
      <c r="I114">
        <f t="shared" si="18"/>
        <v>8.3077236796259571E-2</v>
      </c>
      <c r="J114">
        <f t="shared" si="13"/>
        <v>0</v>
      </c>
      <c r="K114">
        <f t="shared" si="19"/>
        <v>8.3094973727655938E-2</v>
      </c>
      <c r="L114">
        <f t="shared" si="14"/>
        <v>-16.257917888924386</v>
      </c>
      <c r="M114">
        <f t="shared" si="20"/>
        <v>264.31989408300757</v>
      </c>
    </row>
    <row r="115" spans="1:13" x14ac:dyDescent="0.25">
      <c r="A115">
        <v>950.14999999999532</v>
      </c>
      <c r="B115">
        <v>181</v>
      </c>
      <c r="C115">
        <f t="shared" si="15"/>
        <v>212.03458762522905</v>
      </c>
      <c r="D115">
        <f t="shared" si="16"/>
        <v>303.45000000000459</v>
      </c>
      <c r="E115">
        <f t="shared" si="17"/>
        <v>-31.034587625229051</v>
      </c>
      <c r="F115">
        <f t="shared" si="18"/>
        <v>1.2269564626493881E-8</v>
      </c>
      <c r="G115">
        <f t="shared" si="18"/>
        <v>2.7320007176504226E-5</v>
      </c>
      <c r="H115">
        <f t="shared" si="18"/>
        <v>9.3761253948644118E-15</v>
      </c>
      <c r="I115">
        <f t="shared" si="18"/>
        <v>0.11059283607350484</v>
      </c>
      <c r="J115">
        <f t="shared" si="13"/>
        <v>0</v>
      </c>
      <c r="K115">
        <f t="shared" si="19"/>
        <v>0.11062016835025534</v>
      </c>
      <c r="L115">
        <f t="shared" si="14"/>
        <v>-31.145207793579306</v>
      </c>
      <c r="M115">
        <f t="shared" si="20"/>
        <v>970.02396850523314</v>
      </c>
    </row>
    <row r="116" spans="1:13" x14ac:dyDescent="0.25">
      <c r="A116">
        <v>950.19999999999527</v>
      </c>
      <c r="B116">
        <v>211</v>
      </c>
      <c r="C116">
        <f t="shared" si="15"/>
        <v>211.89435233526183</v>
      </c>
      <c r="D116">
        <f t="shared" si="16"/>
        <v>303.40000000000464</v>
      </c>
      <c r="E116">
        <f t="shared" si="17"/>
        <v>-0.89435233526182856</v>
      </c>
      <c r="F116">
        <f t="shared" si="18"/>
        <v>2.0207865119040622E-8</v>
      </c>
      <c r="G116">
        <f t="shared" si="18"/>
        <v>4.187397012995087E-5</v>
      </c>
      <c r="H116">
        <f t="shared" si="18"/>
        <v>1.7616363447359656E-14</v>
      </c>
      <c r="I116">
        <f t="shared" si="18"/>
        <v>0.14643722170982285</v>
      </c>
      <c r="J116">
        <f t="shared" si="13"/>
        <v>0</v>
      </c>
      <c r="K116">
        <f t="shared" si="19"/>
        <v>0.14647911588783552</v>
      </c>
      <c r="L116">
        <f t="shared" si="14"/>
        <v>-1.0408314511496641</v>
      </c>
      <c r="M116">
        <f t="shared" si="20"/>
        <v>1.0833301097023156</v>
      </c>
    </row>
    <row r="117" spans="1:13" x14ac:dyDescent="0.25">
      <c r="A117">
        <v>950.24999999999523</v>
      </c>
      <c r="B117">
        <v>225</v>
      </c>
      <c r="C117">
        <f t="shared" si="15"/>
        <v>211.75411704529415</v>
      </c>
      <c r="D117">
        <f t="shared" si="16"/>
        <v>303.35000000000468</v>
      </c>
      <c r="E117">
        <f t="shared" si="17"/>
        <v>13.245882954705849</v>
      </c>
      <c r="F117">
        <f t="shared" si="18"/>
        <v>3.3104821418093468E-8</v>
      </c>
      <c r="G117">
        <f t="shared" si="18"/>
        <v>6.3839136168308003E-5</v>
      </c>
      <c r="H117">
        <f t="shared" si="18"/>
        <v>3.292218489569337E-14</v>
      </c>
      <c r="I117">
        <f t="shared" si="18"/>
        <v>0.19286592249865425</v>
      </c>
      <c r="J117">
        <f t="shared" si="13"/>
        <v>0</v>
      </c>
      <c r="K117">
        <f t="shared" si="19"/>
        <v>0.19292979473967689</v>
      </c>
      <c r="L117">
        <f t="shared" si="14"/>
        <v>13.052953159966172</v>
      </c>
      <c r="M117">
        <f t="shared" si="20"/>
        <v>170.37958619627088</v>
      </c>
    </row>
    <row r="118" spans="1:13" x14ac:dyDescent="0.25">
      <c r="A118">
        <v>950.29999999999518</v>
      </c>
      <c r="B118">
        <v>196</v>
      </c>
      <c r="C118">
        <f t="shared" si="15"/>
        <v>211.61388175532647</v>
      </c>
      <c r="D118">
        <f t="shared" si="16"/>
        <v>303.30000000000473</v>
      </c>
      <c r="E118">
        <f t="shared" si="17"/>
        <v>-15.613881755326474</v>
      </c>
      <c r="F118">
        <f t="shared" si="18"/>
        <v>5.3943807576462498E-8</v>
      </c>
      <c r="G118">
        <f t="shared" si="18"/>
        <v>9.6807587565101604E-5</v>
      </c>
      <c r="H118">
        <f t="shared" si="18"/>
        <v>6.1198470836391774E-14</v>
      </c>
      <c r="I118">
        <f t="shared" si="18"/>
        <v>0.25266148840565683</v>
      </c>
      <c r="J118">
        <f t="shared" si="13"/>
        <v>0</v>
      </c>
      <c r="K118">
        <f t="shared" si="19"/>
        <v>0.25275834993709073</v>
      </c>
      <c r="L118">
        <f t="shared" si="14"/>
        <v>-15.866640105263565</v>
      </c>
      <c r="M118">
        <f t="shared" si="20"/>
        <v>251.75026822995821</v>
      </c>
    </row>
    <row r="119" spans="1:13" x14ac:dyDescent="0.25">
      <c r="A119">
        <v>950.34999999999513</v>
      </c>
      <c r="B119">
        <v>178</v>
      </c>
      <c r="C119">
        <f t="shared" si="15"/>
        <v>211.4736464653588</v>
      </c>
      <c r="D119">
        <f t="shared" si="16"/>
        <v>303.25000000000477</v>
      </c>
      <c r="E119">
        <f t="shared" si="17"/>
        <v>-33.473646465358797</v>
      </c>
      <c r="F119">
        <f t="shared" si="18"/>
        <v>8.7432214532440616E-8</v>
      </c>
      <c r="G119">
        <f t="shared" si="18"/>
        <v>1.4601965790339834E-4</v>
      </c>
      <c r="H119">
        <f t="shared" si="18"/>
        <v>1.1315455071039507E-13</v>
      </c>
      <c r="I119">
        <f t="shared" si="18"/>
        <v>0.32923207150825068</v>
      </c>
      <c r="J119">
        <f t="shared" si="13"/>
        <v>0</v>
      </c>
      <c r="K119">
        <f t="shared" si="19"/>
        <v>0.32937817859848179</v>
      </c>
      <c r="L119">
        <f t="shared" si="14"/>
        <v>-33.803024643957279</v>
      </c>
      <c r="M119">
        <f t="shared" si="20"/>
        <v>1142.6444750799831</v>
      </c>
    </row>
    <row r="120" spans="1:13" x14ac:dyDescent="0.25">
      <c r="A120">
        <v>950.39999999999509</v>
      </c>
      <c r="B120">
        <v>196</v>
      </c>
      <c r="C120">
        <f t="shared" si="15"/>
        <v>211.33341117539157</v>
      </c>
      <c r="D120">
        <f t="shared" si="16"/>
        <v>303.20000000000482</v>
      </c>
      <c r="E120">
        <f t="shared" si="17"/>
        <v>-15.333411175391575</v>
      </c>
      <c r="F120">
        <f t="shared" si="18"/>
        <v>1.409551320325153E-7</v>
      </c>
      <c r="G120">
        <f t="shared" si="18"/>
        <v>2.1907498399066871E-4</v>
      </c>
      <c r="H120">
        <f t="shared" si="18"/>
        <v>2.0810523802967992E-13</v>
      </c>
      <c r="I120">
        <f t="shared" si="18"/>
        <v>0.42672172303839667</v>
      </c>
      <c r="J120">
        <f t="shared" si="13"/>
        <v>0</v>
      </c>
      <c r="K120">
        <f t="shared" si="19"/>
        <v>0.4269409389777275</v>
      </c>
      <c r="L120">
        <f t="shared" si="14"/>
        <v>-15.760352114369303</v>
      </c>
      <c r="M120">
        <f t="shared" si="20"/>
        <v>248.38869876890496</v>
      </c>
    </row>
    <row r="121" spans="1:13" x14ac:dyDescent="0.25">
      <c r="A121">
        <v>950.44999999999504</v>
      </c>
      <c r="B121">
        <v>205</v>
      </c>
      <c r="C121">
        <f t="shared" si="15"/>
        <v>211.1931758854239</v>
      </c>
      <c r="D121">
        <f t="shared" si="16"/>
        <v>303.15000000000487</v>
      </c>
      <c r="E121">
        <f t="shared" si="17"/>
        <v>-6.1931758854238979</v>
      </c>
      <c r="F121">
        <f t="shared" si="18"/>
        <v>2.2603195423604213E-7</v>
      </c>
      <c r="G121">
        <f t="shared" si="18"/>
        <v>3.2692925413723036E-4</v>
      </c>
      <c r="H121">
        <f t="shared" si="18"/>
        <v>3.8069180817136431E-13</v>
      </c>
      <c r="I121">
        <f t="shared" si="18"/>
        <v>0.55013199334670371</v>
      </c>
      <c r="J121">
        <f t="shared" si="13"/>
        <v>0</v>
      </c>
      <c r="K121">
        <f t="shared" si="19"/>
        <v>0.55045914863317591</v>
      </c>
      <c r="L121">
        <f t="shared" si="14"/>
        <v>-6.7436350340570739</v>
      </c>
      <c r="M121">
        <f t="shared" si="20"/>
        <v>45.476613472561951</v>
      </c>
    </row>
    <row r="122" spans="1:13" x14ac:dyDescent="0.25">
      <c r="A122">
        <v>950.499999999995</v>
      </c>
      <c r="B122">
        <v>195</v>
      </c>
      <c r="C122">
        <f t="shared" si="15"/>
        <v>211.05294059545622</v>
      </c>
      <c r="D122">
        <f t="shared" si="16"/>
        <v>303.10000000000491</v>
      </c>
      <c r="E122">
        <f t="shared" si="17"/>
        <v>-16.052940595456221</v>
      </c>
      <c r="F122">
        <f t="shared" si="18"/>
        <v>3.605274361224261E-7</v>
      </c>
      <c r="G122">
        <f t="shared" si="18"/>
        <v>4.852821440410706E-4</v>
      </c>
      <c r="H122">
        <f t="shared" si="18"/>
        <v>6.9269744341013358E-13</v>
      </c>
      <c r="I122">
        <f t="shared" si="18"/>
        <v>0.70545381416557029</v>
      </c>
      <c r="J122">
        <f t="shared" si="13"/>
        <v>0</v>
      </c>
      <c r="K122">
        <f t="shared" si="19"/>
        <v>0.70593945683774018</v>
      </c>
      <c r="L122">
        <f t="shared" si="14"/>
        <v>-16.758880052293961</v>
      </c>
      <c r="M122">
        <f t="shared" si="20"/>
        <v>280.86006060717642</v>
      </c>
    </row>
    <row r="123" spans="1:13" x14ac:dyDescent="0.25">
      <c r="A123">
        <v>950.54999999999495</v>
      </c>
      <c r="B123">
        <v>208</v>
      </c>
      <c r="C123">
        <f t="shared" si="15"/>
        <v>210.912705305489</v>
      </c>
      <c r="D123">
        <f t="shared" si="16"/>
        <v>303.05000000000496</v>
      </c>
      <c r="E123">
        <f t="shared" si="17"/>
        <v>-2.9127053054889984</v>
      </c>
      <c r="F123">
        <f t="shared" si="18"/>
        <v>5.7198723049911611E-7</v>
      </c>
      <c r="G123">
        <f t="shared" si="18"/>
        <v>7.1649699427926206E-4</v>
      </c>
      <c r="H123">
        <f t="shared" si="18"/>
        <v>1.2536986866550227E-12</v>
      </c>
      <c r="I123">
        <f t="shared" si="18"/>
        <v>0.89980790130966259</v>
      </c>
      <c r="J123">
        <f t="shared" si="13"/>
        <v>0</v>
      </c>
      <c r="K123">
        <f t="shared" si="19"/>
        <v>0.90052497029242606</v>
      </c>
      <c r="L123">
        <f t="shared" si="14"/>
        <v>-3.8132302757814243</v>
      </c>
      <c r="M123">
        <f t="shared" si="20"/>
        <v>14.540725136136077</v>
      </c>
    </row>
    <row r="124" spans="1:13" x14ac:dyDescent="0.25">
      <c r="A124">
        <v>950.59999999999491</v>
      </c>
      <c r="B124">
        <v>224</v>
      </c>
      <c r="C124">
        <f t="shared" si="15"/>
        <v>210.77247001552132</v>
      </c>
      <c r="D124">
        <f t="shared" si="16"/>
        <v>303.000000000005</v>
      </c>
      <c r="E124">
        <f t="shared" si="17"/>
        <v>13.227529984478679</v>
      </c>
      <c r="F124">
        <f t="shared" si="18"/>
        <v>9.0263855453500807E-7</v>
      </c>
      <c r="G124">
        <f t="shared" si="18"/>
        <v>1.0522379645925089E-3</v>
      </c>
      <c r="H124">
        <f t="shared" si="18"/>
        <v>2.2569518302411446E-12</v>
      </c>
      <c r="I124">
        <f t="shared" si="18"/>
        <v>1.1415910413986563</v>
      </c>
      <c r="J124">
        <f t="shared" si="13"/>
        <v>0</v>
      </c>
      <c r="K124">
        <f t="shared" si="19"/>
        <v>1.1426441820040603</v>
      </c>
      <c r="L124">
        <f t="shared" si="14"/>
        <v>12.084885802474618</v>
      </c>
      <c r="M124">
        <f t="shared" si="20"/>
        <v>146.04446485885259</v>
      </c>
    </row>
    <row r="125" spans="1:13" x14ac:dyDescent="0.25">
      <c r="A125">
        <v>950.64999999999486</v>
      </c>
      <c r="B125">
        <v>195</v>
      </c>
      <c r="C125">
        <f t="shared" si="15"/>
        <v>210.63223472555364</v>
      </c>
      <c r="D125">
        <f t="shared" si="16"/>
        <v>302.95000000000505</v>
      </c>
      <c r="E125">
        <f t="shared" si="17"/>
        <v>-15.632234725553644</v>
      </c>
      <c r="F125">
        <f t="shared" si="18"/>
        <v>1.4168404884527525E-6</v>
      </c>
      <c r="G125">
        <f t="shared" si="18"/>
        <v>1.5370680463185076E-3</v>
      </c>
      <c r="H125">
        <f t="shared" si="18"/>
        <v>4.0413916733614967E-12</v>
      </c>
      <c r="I125">
        <f t="shared" si="18"/>
        <v>1.4406246269997023</v>
      </c>
      <c r="J125">
        <f t="shared" si="13"/>
        <v>0</v>
      </c>
      <c r="K125">
        <f t="shared" si="19"/>
        <v>1.4421631118905507</v>
      </c>
      <c r="L125">
        <f t="shared" si="14"/>
        <v>-17.074397837444195</v>
      </c>
      <c r="M125">
        <f t="shared" si="20"/>
        <v>291.53506151131899</v>
      </c>
    </row>
    <row r="126" spans="1:13" x14ac:dyDescent="0.25">
      <c r="A126">
        <v>950.69999999999482</v>
      </c>
      <c r="B126">
        <v>206</v>
      </c>
      <c r="C126">
        <f t="shared" si="15"/>
        <v>210.49199943558597</v>
      </c>
      <c r="D126">
        <f t="shared" si="16"/>
        <v>302.90000000000509</v>
      </c>
      <c r="E126">
        <f t="shared" si="17"/>
        <v>-4.4919994355859671</v>
      </c>
      <c r="F126">
        <f t="shared" si="18"/>
        <v>2.2121143416528365E-6</v>
      </c>
      <c r="G126">
        <f t="shared" si="18"/>
        <v>2.2333241103795988E-3</v>
      </c>
      <c r="H126">
        <f t="shared" si="18"/>
        <v>7.1981207475625629E-12</v>
      </c>
      <c r="I126">
        <f t="shared" si="18"/>
        <v>1.8083006994496689</v>
      </c>
      <c r="J126">
        <f t="shared" si="13"/>
        <v>0</v>
      </c>
      <c r="K126">
        <f t="shared" si="19"/>
        <v>1.8105362356815882</v>
      </c>
      <c r="L126">
        <f t="shared" si="14"/>
        <v>-6.3025356712675551</v>
      </c>
      <c r="M126">
        <f t="shared" si="20"/>
        <v>39.721955887599968</v>
      </c>
    </row>
    <row r="127" spans="1:13" x14ac:dyDescent="0.25">
      <c r="A127">
        <v>950.74999999999477</v>
      </c>
      <c r="B127">
        <v>223</v>
      </c>
      <c r="C127">
        <f t="shared" si="15"/>
        <v>210.35176414561874</v>
      </c>
      <c r="D127">
        <f t="shared" si="16"/>
        <v>302.85000000000514</v>
      </c>
      <c r="E127">
        <f t="shared" si="17"/>
        <v>12.648235854381255</v>
      </c>
      <c r="F127">
        <f t="shared" si="18"/>
        <v>3.4353715666153539E-6</v>
      </c>
      <c r="G127">
        <f t="shared" si="18"/>
        <v>3.2276761100290337E-3</v>
      </c>
      <c r="H127">
        <f t="shared" si="18"/>
        <v>1.2752250814015105E-11</v>
      </c>
      <c r="I127">
        <f t="shared" si="18"/>
        <v>2.2577195778269883</v>
      </c>
      <c r="J127">
        <f t="shared" si="13"/>
        <v>0</v>
      </c>
      <c r="K127">
        <f t="shared" si="19"/>
        <v>2.2609506893213362</v>
      </c>
      <c r="L127">
        <f t="shared" si="14"/>
        <v>10.387285165059918</v>
      </c>
      <c r="M127">
        <f t="shared" si="20"/>
        <v>107.89569310027385</v>
      </c>
    </row>
    <row r="128" spans="1:13" x14ac:dyDescent="0.25">
      <c r="A128">
        <v>950.79999999999472</v>
      </c>
      <c r="B128">
        <v>213</v>
      </c>
      <c r="C128">
        <f t="shared" si="15"/>
        <v>210.21152885565107</v>
      </c>
      <c r="D128">
        <f t="shared" si="16"/>
        <v>302.80000000000518</v>
      </c>
      <c r="E128">
        <f t="shared" si="17"/>
        <v>2.7884711443489323</v>
      </c>
      <c r="F128">
        <f t="shared" si="18"/>
        <v>5.3066371774883041E-6</v>
      </c>
      <c r="G128">
        <f t="shared" si="18"/>
        <v>4.6398898872478693E-3</v>
      </c>
      <c r="H128">
        <f t="shared" si="18"/>
        <v>2.2471605256175829E-11</v>
      </c>
      <c r="I128">
        <f t="shared" si="18"/>
        <v>2.8038119392330758</v>
      </c>
      <c r="J128">
        <f t="shared" si="13"/>
        <v>0</v>
      </c>
      <c r="K128">
        <f t="shared" si="19"/>
        <v>2.8084571357799728</v>
      </c>
      <c r="L128">
        <f t="shared" si="14"/>
        <v>-1.9985991431040517E-2</v>
      </c>
      <c r="M128">
        <f t="shared" si="20"/>
        <v>3.9943985348162497E-4</v>
      </c>
    </row>
    <row r="129" spans="1:13" x14ac:dyDescent="0.25">
      <c r="A129">
        <v>950.84999999999468</v>
      </c>
      <c r="B129">
        <v>192</v>
      </c>
      <c r="C129">
        <f t="shared" si="15"/>
        <v>210.07129356568339</v>
      </c>
      <c r="D129">
        <f t="shared" si="16"/>
        <v>302.75000000000523</v>
      </c>
      <c r="E129">
        <f t="shared" si="17"/>
        <v>-18.071293565683391</v>
      </c>
      <c r="F129">
        <f t="shared" si="18"/>
        <v>8.1535099742577724E-6</v>
      </c>
      <c r="G129">
        <f t="shared" si="18"/>
        <v>6.6344501232683071E-3</v>
      </c>
      <c r="H129">
        <f t="shared" si="18"/>
        <v>3.9387723606255983E-11</v>
      </c>
      <c r="I129">
        <f t="shared" si="18"/>
        <v>3.4634370263224477</v>
      </c>
      <c r="J129">
        <f t="shared" si="13"/>
        <v>0</v>
      </c>
      <c r="K129">
        <f t="shared" si="19"/>
        <v>3.470079629995078</v>
      </c>
      <c r="L129">
        <f t="shared" si="14"/>
        <v>-21.541373195678467</v>
      </c>
      <c r="M129">
        <f t="shared" si="20"/>
        <v>464.03075915549476</v>
      </c>
    </row>
    <row r="130" spans="1:13" x14ac:dyDescent="0.25">
      <c r="A130">
        <v>950.89999999999463</v>
      </c>
      <c r="B130">
        <v>208</v>
      </c>
      <c r="C130">
        <f t="shared" si="15"/>
        <v>209.93105827571617</v>
      </c>
      <c r="D130">
        <f t="shared" si="16"/>
        <v>302.70000000000528</v>
      </c>
      <c r="E130">
        <f t="shared" si="17"/>
        <v>-1.9310582757161683</v>
      </c>
      <c r="F130">
        <f t="shared" si="18"/>
        <v>1.2460898295534556E-5</v>
      </c>
      <c r="G130">
        <f t="shared" si="18"/>
        <v>9.4358651552001963E-3</v>
      </c>
      <c r="H130">
        <f t="shared" si="18"/>
        <v>6.8670023995568556E-11</v>
      </c>
      <c r="I130">
        <f t="shared" si="18"/>
        <v>4.2554475628165092</v>
      </c>
      <c r="J130">
        <f t="shared" si="13"/>
        <v>0</v>
      </c>
      <c r="K130">
        <f t="shared" si="19"/>
        <v>4.2648958889386748</v>
      </c>
      <c r="L130">
        <f t="shared" si="14"/>
        <v>-6.1959541646548431</v>
      </c>
      <c r="M130">
        <f t="shared" si="20"/>
        <v>38.389848010503691</v>
      </c>
    </row>
    <row r="131" spans="1:13" x14ac:dyDescent="0.25">
      <c r="A131">
        <v>950.94999999999459</v>
      </c>
      <c r="B131">
        <v>201</v>
      </c>
      <c r="C131">
        <f t="shared" si="15"/>
        <v>209.79082298574849</v>
      </c>
      <c r="D131">
        <f t="shared" si="16"/>
        <v>302.65000000000532</v>
      </c>
      <c r="E131">
        <f t="shared" si="17"/>
        <v>-8.7908229857484912</v>
      </c>
      <c r="F131">
        <f t="shared" si="18"/>
        <v>1.8942340060320597E-5</v>
      </c>
      <c r="G131">
        <f t="shared" si="18"/>
        <v>1.3348671678456204E-2</v>
      </c>
      <c r="H131">
        <f t="shared" si="18"/>
        <v>1.1908390007732525E-10</v>
      </c>
      <c r="I131">
        <f t="shared" si="18"/>
        <v>5.2007110386505309</v>
      </c>
      <c r="J131">
        <f t="shared" si="13"/>
        <v>0</v>
      </c>
      <c r="K131">
        <f t="shared" si="19"/>
        <v>5.2140786527881309</v>
      </c>
      <c r="L131">
        <f t="shared" si="14"/>
        <v>-14.004901638536623</v>
      </c>
      <c r="M131">
        <f t="shared" si="20"/>
        <v>196.13726990508579</v>
      </c>
    </row>
    <row r="132" spans="1:13" x14ac:dyDescent="0.25">
      <c r="A132">
        <v>950.99999999999454</v>
      </c>
      <c r="B132">
        <v>235</v>
      </c>
      <c r="C132">
        <f t="shared" si="15"/>
        <v>209.65058769578081</v>
      </c>
      <c r="D132">
        <f t="shared" si="16"/>
        <v>302.60000000000537</v>
      </c>
      <c r="E132">
        <f t="shared" si="17"/>
        <v>25.349412304219186</v>
      </c>
      <c r="F132">
        <f t="shared" si="18"/>
        <v>2.8641610841732745E-5</v>
      </c>
      <c r="G132">
        <f t="shared" si="18"/>
        <v>1.8783387145513288E-2</v>
      </c>
      <c r="H132">
        <f t="shared" si="18"/>
        <v>2.0540851041586394E-10</v>
      </c>
      <c r="I132">
        <f t="shared" si="18"/>
        <v>6.3220763754080522</v>
      </c>
      <c r="J132">
        <f t="shared" si="13"/>
        <v>0</v>
      </c>
      <c r="K132">
        <f t="shared" si="19"/>
        <v>6.3408884043698155</v>
      </c>
      <c r="L132">
        <f t="shared" si="14"/>
        <v>19.008523899849372</v>
      </c>
      <c r="M132">
        <f t="shared" si="20"/>
        <v>361.32398085114477</v>
      </c>
    </row>
    <row r="133" spans="1:13" x14ac:dyDescent="0.25">
      <c r="A133">
        <v>951.0499999999945</v>
      </c>
      <c r="B133">
        <v>226</v>
      </c>
      <c r="C133">
        <f t="shared" si="15"/>
        <v>209.51035240581314</v>
      </c>
      <c r="D133">
        <f t="shared" si="16"/>
        <v>302.55000000000541</v>
      </c>
      <c r="E133">
        <f t="shared" si="17"/>
        <v>16.489647594186863</v>
      </c>
      <c r="F133">
        <f t="shared" si="18"/>
        <v>4.3076537097339652E-5</v>
      </c>
      <c r="G133">
        <f t="shared" si="18"/>
        <v>2.6289922231282615E-2</v>
      </c>
      <c r="H133">
        <f t="shared" si="18"/>
        <v>3.5242227449456975E-10</v>
      </c>
      <c r="I133">
        <f t="shared" si="18"/>
        <v>7.6442746980631036</v>
      </c>
      <c r="J133">
        <f t="shared" si="13"/>
        <v>0</v>
      </c>
      <c r="K133">
        <f t="shared" si="19"/>
        <v>7.6706076971839057</v>
      </c>
      <c r="L133">
        <f t="shared" si="14"/>
        <v>8.8190398970029573</v>
      </c>
      <c r="M133">
        <f t="shared" si="20"/>
        <v>77.775464704929931</v>
      </c>
    </row>
    <row r="134" spans="1:13" x14ac:dyDescent="0.25">
      <c r="A134">
        <v>951.09999999999445</v>
      </c>
      <c r="B134">
        <v>210</v>
      </c>
      <c r="C134">
        <f t="shared" si="15"/>
        <v>209.37011711584591</v>
      </c>
      <c r="D134">
        <f t="shared" si="16"/>
        <v>302.50000000000546</v>
      </c>
      <c r="E134">
        <f t="shared" si="17"/>
        <v>0.62988288415408533</v>
      </c>
      <c r="F134">
        <f t="shared" si="18"/>
        <v>6.4441206073941821E-5</v>
      </c>
      <c r="G134">
        <f t="shared" si="18"/>
        <v>3.660026467454968E-2</v>
      </c>
      <c r="H134">
        <f t="shared" si="18"/>
        <v>6.0143375567050747E-10</v>
      </c>
      <c r="I134">
        <f t="shared" si="18"/>
        <v>9.1937431204697848</v>
      </c>
      <c r="J134">
        <f t="shared" si="13"/>
        <v>0</v>
      </c>
      <c r="K134">
        <f t="shared" si="19"/>
        <v>9.2304078269518417</v>
      </c>
      <c r="L134">
        <f t="shared" si="14"/>
        <v>-8.6005249427977564</v>
      </c>
      <c r="M134">
        <f t="shared" si="20"/>
        <v>73.969029291686354</v>
      </c>
    </row>
    <row r="135" spans="1:13" x14ac:dyDescent="0.25">
      <c r="A135">
        <v>951.14999999999441</v>
      </c>
      <c r="B135">
        <v>209</v>
      </c>
      <c r="C135">
        <f t="shared" si="15"/>
        <v>209.22988182587824</v>
      </c>
      <c r="D135">
        <f t="shared" si="16"/>
        <v>302.4500000000055</v>
      </c>
      <c r="E135">
        <f t="shared" si="17"/>
        <v>-0.22988182587823758</v>
      </c>
      <c r="F135">
        <f t="shared" si="18"/>
        <v>9.5888399508781608E-5</v>
      </c>
      <c r="G135">
        <f t="shared" si="18"/>
        <v>5.0682576390762783E-2</v>
      </c>
      <c r="H135">
        <f t="shared" si="18"/>
        <v>1.0209201650937543E-9</v>
      </c>
      <c r="I135">
        <f t="shared" si="18"/>
        <v>10.998361194506572</v>
      </c>
      <c r="J135">
        <f t="shared" si="13"/>
        <v>0</v>
      </c>
      <c r="K135">
        <f t="shared" si="19"/>
        <v>11.049139660317763</v>
      </c>
      <c r="L135">
        <f t="shared" si="14"/>
        <v>-11.279021486196001</v>
      </c>
      <c r="M135">
        <f t="shared" si="20"/>
        <v>127.21632568607104</v>
      </c>
    </row>
    <row r="136" spans="1:13" x14ac:dyDescent="0.25">
      <c r="A136">
        <v>951.19999999999436</v>
      </c>
      <c r="B136">
        <v>210</v>
      </c>
      <c r="C136">
        <f t="shared" si="15"/>
        <v>209.08964653591056</v>
      </c>
      <c r="D136">
        <f t="shared" si="16"/>
        <v>302.40000000000555</v>
      </c>
      <c r="E136">
        <f t="shared" si="17"/>
        <v>0.91035346408943951</v>
      </c>
      <c r="F136">
        <f t="shared" si="18"/>
        <v>1.4192144116015502E-4</v>
      </c>
      <c r="G136">
        <f t="shared" si="18"/>
        <v>6.9809202122865899E-2</v>
      </c>
      <c r="H136">
        <f t="shared" si="18"/>
        <v>1.7237540427266249E-9</v>
      </c>
      <c r="I136">
        <f t="shared" si="18"/>
        <v>13.087091059421081</v>
      </c>
      <c r="J136">
        <f t="shared" si="13"/>
        <v>0</v>
      </c>
      <c r="K136">
        <f t="shared" si="19"/>
        <v>13.15704218470886</v>
      </c>
      <c r="L136">
        <f t="shared" si="14"/>
        <v>-12.246688720619421</v>
      </c>
      <c r="M136">
        <f t="shared" si="20"/>
        <v>149.98138461974693</v>
      </c>
    </row>
    <row r="137" spans="1:13" x14ac:dyDescent="0.25">
      <c r="A137">
        <v>951.24999999999432</v>
      </c>
      <c r="B137">
        <v>236</v>
      </c>
      <c r="C137">
        <f t="shared" si="15"/>
        <v>208.94941124594334</v>
      </c>
      <c r="D137">
        <f t="shared" si="16"/>
        <v>302.35000000000559</v>
      </c>
      <c r="E137">
        <f t="shared" si="17"/>
        <v>27.050588754056662</v>
      </c>
      <c r="F137">
        <f t="shared" si="18"/>
        <v>2.0893417783007603E-4</v>
      </c>
      <c r="G137">
        <f t="shared" si="18"/>
        <v>9.5641460193358729E-2</v>
      </c>
      <c r="H137">
        <f t="shared" si="18"/>
        <v>2.8949318639217945E-9</v>
      </c>
      <c r="I137">
        <f t="shared" si="18"/>
        <v>15.489514422046769</v>
      </c>
      <c r="J137">
        <f t="shared" si="13"/>
        <v>0</v>
      </c>
      <c r="K137">
        <f t="shared" si="19"/>
        <v>15.58536481931289</v>
      </c>
      <c r="L137">
        <f t="shared" si="14"/>
        <v>11.465223934743772</v>
      </c>
      <c r="M137">
        <f t="shared" si="20"/>
        <v>131.45135987382147</v>
      </c>
    </row>
    <row r="138" spans="1:13" x14ac:dyDescent="0.25">
      <c r="A138">
        <v>951.29999999999427</v>
      </c>
      <c r="B138">
        <v>243</v>
      </c>
      <c r="C138">
        <f t="shared" si="15"/>
        <v>208.80917595597566</v>
      </c>
      <c r="D138">
        <f t="shared" si="16"/>
        <v>302.30000000000564</v>
      </c>
      <c r="E138">
        <f t="shared" si="17"/>
        <v>34.190824044024339</v>
      </c>
      <c r="F138">
        <f t="shared" si="18"/>
        <v>3.0595002806145901E-4</v>
      </c>
      <c r="G138">
        <f t="shared" si="18"/>
        <v>0.13033445936047905</v>
      </c>
      <c r="H138">
        <f t="shared" si="18"/>
        <v>4.835940271562736E-9</v>
      </c>
      <c r="I138">
        <f t="shared" si="18"/>
        <v>18.235262335446418</v>
      </c>
      <c r="J138">
        <f t="shared" si="13"/>
        <v>0</v>
      </c>
      <c r="K138">
        <f t="shared" si="19"/>
        <v>18.365902749670898</v>
      </c>
      <c r="L138">
        <f t="shared" si="14"/>
        <v>15.824921294353441</v>
      </c>
      <c r="M138">
        <f t="shared" si="20"/>
        <v>250.42813397248099</v>
      </c>
    </row>
    <row r="139" spans="1:13" x14ac:dyDescent="0.25">
      <c r="A139">
        <v>951.34999999999422</v>
      </c>
      <c r="B139">
        <v>229</v>
      </c>
      <c r="C139">
        <f t="shared" si="15"/>
        <v>208.66894066600798</v>
      </c>
      <c r="D139">
        <f t="shared" si="16"/>
        <v>302.25000000000568</v>
      </c>
      <c r="E139">
        <f t="shared" si="17"/>
        <v>20.331059333992016</v>
      </c>
      <c r="F139">
        <f t="shared" si="18"/>
        <v>4.4562653104213585E-4</v>
      </c>
      <c r="G139">
        <f t="shared" si="18"/>
        <v>0.17666553974387217</v>
      </c>
      <c r="H139">
        <f t="shared" si="18"/>
        <v>8.0353175252212273E-9</v>
      </c>
      <c r="I139">
        <f t="shared" si="18"/>
        <v>21.353337322399764</v>
      </c>
      <c r="J139">
        <f t="shared" si="13"/>
        <v>0</v>
      </c>
      <c r="K139">
        <f t="shared" si="19"/>
        <v>21.530448496709994</v>
      </c>
      <c r="L139">
        <f t="shared" si="14"/>
        <v>-1.1993891627179778</v>
      </c>
      <c r="M139">
        <f t="shared" si="20"/>
        <v>1.4385343636453318</v>
      </c>
    </row>
    <row r="140" spans="1:13" x14ac:dyDescent="0.25">
      <c r="A140">
        <v>951.39999999999418</v>
      </c>
      <c r="B140">
        <v>224</v>
      </c>
      <c r="C140">
        <f t="shared" si="15"/>
        <v>208.52870537604031</v>
      </c>
      <c r="D140">
        <f t="shared" si="16"/>
        <v>302.20000000000573</v>
      </c>
      <c r="E140">
        <f t="shared" si="17"/>
        <v>15.471294623959693</v>
      </c>
      <c r="F140">
        <f t="shared" si="18"/>
        <v>6.4561128683583756E-4</v>
      </c>
      <c r="G140">
        <f t="shared" si="18"/>
        <v>0.23819024297485039</v>
      </c>
      <c r="H140">
        <f t="shared" si="18"/>
        <v>1.3280202306223456E-8</v>
      </c>
      <c r="I140">
        <f t="shared" ref="I140:J203" si="21">I$5*EXP(-(($D140-I$6)^2)/(2*I$7^2))</f>
        <v>24.871331667066407</v>
      </c>
      <c r="J140">
        <f t="shared" si="21"/>
        <v>0</v>
      </c>
      <c r="K140">
        <f t="shared" si="19"/>
        <v>25.110167534608294</v>
      </c>
      <c r="L140">
        <f t="shared" ref="L140:L203" si="22">E140-K140</f>
        <v>-9.6388729106486011</v>
      </c>
      <c r="M140">
        <f t="shared" si="20"/>
        <v>92.907870987635434</v>
      </c>
    </row>
    <row r="141" spans="1:13" x14ac:dyDescent="0.25">
      <c r="A141">
        <v>951.44999999999413</v>
      </c>
      <c r="B141">
        <v>227</v>
      </c>
      <c r="C141">
        <f t="shared" ref="C141:C204" si="23">$P$12*A141+$Q$12</f>
        <v>208.38847008607308</v>
      </c>
      <c r="D141">
        <f t="shared" ref="D141:D204" si="24">$E$2-A141-$N$5</f>
        <v>302.15000000000578</v>
      </c>
      <c r="E141">
        <f t="shared" ref="E141:E204" si="25">B141-C141</f>
        <v>18.611529913926915</v>
      </c>
      <c r="F141">
        <f t="shared" ref="F141:I204" si="26">F$5*EXP(-(($D141-F$6)^2)/(2*F$7^2))</f>
        <v>9.3035934083593886E-4</v>
      </c>
      <c r="G141">
        <f t="shared" si="26"/>
        <v>0.31942994251650864</v>
      </c>
      <c r="H141">
        <f t="shared" si="26"/>
        <v>2.183161539924578E-8</v>
      </c>
      <c r="I141">
        <f t="shared" si="26"/>
        <v>28.814550580546165</v>
      </c>
      <c r="J141">
        <f t="shared" si="21"/>
        <v>0</v>
      </c>
      <c r="K141">
        <f t="shared" ref="K141:K204" si="27">F141+G141+H141+I141+J141</f>
        <v>29.134910904235124</v>
      </c>
      <c r="L141">
        <f t="shared" si="22"/>
        <v>-10.523380990308208</v>
      </c>
      <c r="M141">
        <f t="shared" ref="M141:M204" si="28">(L141)^2</f>
        <v>110.74154746718017</v>
      </c>
    </row>
    <row r="142" spans="1:13" x14ac:dyDescent="0.25">
      <c r="A142">
        <v>951.49999999999409</v>
      </c>
      <c r="B142">
        <v>252</v>
      </c>
      <c r="C142">
        <f t="shared" si="23"/>
        <v>208.24823479610541</v>
      </c>
      <c r="D142">
        <f t="shared" si="24"/>
        <v>302.10000000000582</v>
      </c>
      <c r="E142">
        <f t="shared" si="25"/>
        <v>43.751765203894593</v>
      </c>
      <c r="F142">
        <f t="shared" si="26"/>
        <v>1.3335517184954932E-3</v>
      </c>
      <c r="G142">
        <f t="shared" si="26"/>
        <v>0.42609536717618912</v>
      </c>
      <c r="H142">
        <f t="shared" si="26"/>
        <v>3.5698221987987032E-8</v>
      </c>
      <c r="I142">
        <f t="shared" si="26"/>
        <v>33.205054289545949</v>
      </c>
      <c r="J142">
        <f t="shared" si="21"/>
        <v>0</v>
      </c>
      <c r="K142">
        <f t="shared" si="27"/>
        <v>33.632483244138854</v>
      </c>
      <c r="L142">
        <f t="shared" si="22"/>
        <v>10.119281959755739</v>
      </c>
      <c r="M142">
        <f t="shared" si="28"/>
        <v>102.39986738103795</v>
      </c>
    </row>
    <row r="143" spans="1:13" x14ac:dyDescent="0.25">
      <c r="A143">
        <v>951.54999999999404</v>
      </c>
      <c r="B143">
        <v>247</v>
      </c>
      <c r="C143">
        <f t="shared" si="23"/>
        <v>208.10799950613773</v>
      </c>
      <c r="D143">
        <f t="shared" si="24"/>
        <v>302.05000000000587</v>
      </c>
      <c r="E143">
        <f t="shared" si="25"/>
        <v>38.89200049386227</v>
      </c>
      <c r="F143">
        <f t="shared" si="26"/>
        <v>1.9012907595762213E-3</v>
      </c>
      <c r="G143">
        <f t="shared" si="26"/>
        <v>0.5653501792840101</v>
      </c>
      <c r="H143">
        <f t="shared" si="26"/>
        <v>5.8061310340728313E-8</v>
      </c>
      <c r="I143">
        <f t="shared" si="26"/>
        <v>38.060638705589497</v>
      </c>
      <c r="J143">
        <f t="shared" si="21"/>
        <v>0</v>
      </c>
      <c r="K143">
        <f t="shared" si="27"/>
        <v>38.627890233694394</v>
      </c>
      <c r="L143">
        <f t="shared" si="22"/>
        <v>0.26411026016787531</v>
      </c>
      <c r="M143">
        <f t="shared" si="28"/>
        <v>6.975422952594279E-2</v>
      </c>
    </row>
    <row r="144" spans="1:13" x14ac:dyDescent="0.25">
      <c r="A144">
        <v>951.599999999994</v>
      </c>
      <c r="B144">
        <v>264</v>
      </c>
      <c r="C144">
        <f t="shared" si="23"/>
        <v>207.96776421617051</v>
      </c>
      <c r="D144">
        <f t="shared" si="24"/>
        <v>302.00000000000591</v>
      </c>
      <c r="E144">
        <f t="shared" si="25"/>
        <v>56.032235783829492</v>
      </c>
      <c r="F144">
        <f t="shared" si="26"/>
        <v>2.696290891838227E-3</v>
      </c>
      <c r="G144">
        <f t="shared" si="26"/>
        <v>0.74611846700571194</v>
      </c>
      <c r="H144">
        <f t="shared" si="26"/>
        <v>9.3930495410130246E-8</v>
      </c>
      <c r="I144">
        <f t="shared" si="26"/>
        <v>43.39377996022926</v>
      </c>
      <c r="J144">
        <f t="shared" si="21"/>
        <v>0</v>
      </c>
      <c r="K144">
        <f t="shared" si="27"/>
        <v>44.142594812057304</v>
      </c>
      <c r="L144">
        <f t="shared" si="22"/>
        <v>11.889640971772188</v>
      </c>
      <c r="M144">
        <f t="shared" si="28"/>
        <v>141.36356243764391</v>
      </c>
    </row>
    <row r="145" spans="1:13" x14ac:dyDescent="0.25">
      <c r="A145">
        <v>951.64999999999395</v>
      </c>
      <c r="B145">
        <v>256</v>
      </c>
      <c r="C145">
        <f t="shared" si="23"/>
        <v>207.82752892620283</v>
      </c>
      <c r="D145">
        <f t="shared" si="24"/>
        <v>301.95000000000596</v>
      </c>
      <c r="E145">
        <f t="shared" si="25"/>
        <v>48.172471073797169</v>
      </c>
      <c r="F145">
        <f t="shared" si="26"/>
        <v>3.8033341666234418E-3</v>
      </c>
      <c r="G145">
        <f t="shared" si="26"/>
        <v>0.97943941548331026</v>
      </c>
      <c r="H145">
        <f t="shared" si="26"/>
        <v>1.5114922544208142E-7</v>
      </c>
      <c r="I145">
        <f t="shared" si="26"/>
        <v>49.210573453300839</v>
      </c>
      <c r="J145">
        <f t="shared" si="21"/>
        <v>0</v>
      </c>
      <c r="K145">
        <f t="shared" si="27"/>
        <v>50.193816354100001</v>
      </c>
      <c r="L145">
        <f t="shared" si="22"/>
        <v>-2.0213452803028318</v>
      </c>
      <c r="M145">
        <f t="shared" si="28"/>
        <v>4.0858367422025337</v>
      </c>
    </row>
    <row r="146" spans="1:13" x14ac:dyDescent="0.25">
      <c r="A146">
        <v>951.69999999999391</v>
      </c>
      <c r="B146">
        <v>262</v>
      </c>
      <c r="C146">
        <f t="shared" si="23"/>
        <v>207.68729363623515</v>
      </c>
      <c r="D146">
        <f t="shared" si="24"/>
        <v>301.900000000006</v>
      </c>
      <c r="E146">
        <f t="shared" si="25"/>
        <v>54.312706363764846</v>
      </c>
      <c r="F146">
        <f t="shared" si="26"/>
        <v>5.336318689135474E-3</v>
      </c>
      <c r="G146">
        <f t="shared" si="26"/>
        <v>1.2788714684953948</v>
      </c>
      <c r="H146">
        <f t="shared" si="26"/>
        <v>2.4192724070228332E-7</v>
      </c>
      <c r="I146">
        <f t="shared" si="26"/>
        <v>55.509702840185433</v>
      </c>
      <c r="J146">
        <f t="shared" si="21"/>
        <v>0</v>
      </c>
      <c r="K146">
        <f t="shared" si="27"/>
        <v>56.793910869297207</v>
      </c>
      <c r="L146">
        <f t="shared" si="22"/>
        <v>-2.4812045055323608</v>
      </c>
      <c r="M146">
        <f t="shared" si="28"/>
        <v>6.1563757982740874</v>
      </c>
    </row>
    <row r="147" spans="1:13" x14ac:dyDescent="0.25">
      <c r="A147">
        <v>951.74999999999386</v>
      </c>
      <c r="B147">
        <v>303</v>
      </c>
      <c r="C147">
        <f t="shared" si="23"/>
        <v>207.54705834626748</v>
      </c>
      <c r="D147">
        <f t="shared" si="24"/>
        <v>301.85000000000605</v>
      </c>
      <c r="E147">
        <f t="shared" si="25"/>
        <v>95.452941653732523</v>
      </c>
      <c r="F147">
        <f t="shared" si="26"/>
        <v>7.4472951208315813E-3</v>
      </c>
      <c r="G147">
        <f t="shared" si="26"/>
        <v>1.6609469158590544</v>
      </c>
      <c r="H147">
        <f t="shared" si="26"/>
        <v>3.8516175002185566E-7</v>
      </c>
      <c r="I147">
        <f t="shared" si="26"/>
        <v>62.28147824927774</v>
      </c>
      <c r="J147">
        <f t="shared" si="21"/>
        <v>0</v>
      </c>
      <c r="K147">
        <f t="shared" si="27"/>
        <v>63.949872845419378</v>
      </c>
      <c r="L147">
        <f t="shared" si="22"/>
        <v>31.503068808313145</v>
      </c>
      <c r="M147">
        <f t="shared" si="28"/>
        <v>992.44334434131258</v>
      </c>
    </row>
    <row r="148" spans="1:13" x14ac:dyDescent="0.25">
      <c r="A148">
        <v>951.79999999999382</v>
      </c>
      <c r="B148">
        <v>293</v>
      </c>
      <c r="C148">
        <f t="shared" si="23"/>
        <v>207.40682305630025</v>
      </c>
      <c r="D148">
        <f t="shared" si="24"/>
        <v>301.80000000000609</v>
      </c>
      <c r="E148">
        <f t="shared" si="25"/>
        <v>85.593176943699746</v>
      </c>
      <c r="F148">
        <f t="shared" si="26"/>
        <v>1.0337961338976612E-2</v>
      </c>
      <c r="G148">
        <f t="shared" si="26"/>
        <v>2.1456759812924955</v>
      </c>
      <c r="H148">
        <f t="shared" si="26"/>
        <v>6.0993150053070214E-7</v>
      </c>
      <c r="I148">
        <f t="shared" si="26"/>
        <v>69.506985644981668</v>
      </c>
      <c r="J148">
        <f t="shared" si="21"/>
        <v>0</v>
      </c>
      <c r="K148">
        <f t="shared" si="27"/>
        <v>71.663000197544648</v>
      </c>
      <c r="L148">
        <f t="shared" si="22"/>
        <v>13.930176746155098</v>
      </c>
      <c r="M148">
        <f t="shared" si="28"/>
        <v>194.04982417912024</v>
      </c>
    </row>
    <row r="149" spans="1:13" x14ac:dyDescent="0.25">
      <c r="A149">
        <v>951.84999999999377</v>
      </c>
      <c r="B149">
        <v>308</v>
      </c>
      <c r="C149">
        <f t="shared" si="23"/>
        <v>207.26658776633258</v>
      </c>
      <c r="D149">
        <f t="shared" si="24"/>
        <v>301.75000000000614</v>
      </c>
      <c r="E149">
        <f t="shared" si="25"/>
        <v>100.73341223366742</v>
      </c>
      <c r="F149">
        <f t="shared" si="26"/>
        <v>1.4274167085616084E-2</v>
      </c>
      <c r="G149">
        <f t="shared" si="26"/>
        <v>2.7570970906004106</v>
      </c>
      <c r="H149">
        <f t="shared" si="26"/>
        <v>9.6072370967162523E-7</v>
      </c>
      <c r="I149">
        <f t="shared" si="26"/>
        <v>77.157390331685065</v>
      </c>
      <c r="J149">
        <f t="shared" si="21"/>
        <v>0</v>
      </c>
      <c r="K149">
        <f t="shared" si="27"/>
        <v>79.928762550094802</v>
      </c>
      <c r="L149">
        <f t="shared" si="22"/>
        <v>20.80464968357262</v>
      </c>
      <c r="M149">
        <f t="shared" si="28"/>
        <v>432.8334484561783</v>
      </c>
    </row>
    <row r="150" spans="1:13" x14ac:dyDescent="0.25">
      <c r="A150">
        <v>951.89999999999372</v>
      </c>
      <c r="B150">
        <v>320</v>
      </c>
      <c r="C150">
        <f t="shared" si="23"/>
        <v>207.1263524763649</v>
      </c>
      <c r="D150">
        <f t="shared" si="24"/>
        <v>301.70000000000618</v>
      </c>
      <c r="E150">
        <f t="shared" si="25"/>
        <v>112.8736475236351</v>
      </c>
      <c r="F150">
        <f t="shared" si="26"/>
        <v>1.960406715176758E-2</v>
      </c>
      <c r="G150">
        <f t="shared" si="26"/>
        <v>3.5238670373436562</v>
      </c>
      <c r="H150">
        <f t="shared" si="26"/>
        <v>1.5052044273814177E-6</v>
      </c>
      <c r="I150">
        <f t="shared" si="26"/>
        <v>85.193436874063764</v>
      </c>
      <c r="J150">
        <f t="shared" si="21"/>
        <v>0</v>
      </c>
      <c r="K150">
        <f t="shared" si="27"/>
        <v>88.736909483763611</v>
      </c>
      <c r="L150">
        <f t="shared" si="22"/>
        <v>24.136738039871489</v>
      </c>
      <c r="M150">
        <f t="shared" si="28"/>
        <v>582.58212320537939</v>
      </c>
    </row>
    <row r="151" spans="1:13" x14ac:dyDescent="0.25">
      <c r="A151">
        <v>951.94999999999368</v>
      </c>
      <c r="B151">
        <v>294</v>
      </c>
      <c r="C151">
        <f t="shared" si="23"/>
        <v>206.98611718639768</v>
      </c>
      <c r="D151">
        <f t="shared" si="24"/>
        <v>301.65000000000623</v>
      </c>
      <c r="E151">
        <f t="shared" si="25"/>
        <v>87.013882813602322</v>
      </c>
      <c r="F151">
        <f t="shared" si="26"/>
        <v>2.6780650385531991E-2</v>
      </c>
      <c r="G151">
        <f t="shared" si="26"/>
        <v>4.4798812233633685</v>
      </c>
      <c r="H151">
        <f t="shared" si="26"/>
        <v>2.3456974645292647E-6</v>
      </c>
      <c r="I151">
        <f t="shared" si="26"/>
        <v>93.565185001101284</v>
      </c>
      <c r="J151">
        <f t="shared" si="21"/>
        <v>0</v>
      </c>
      <c r="K151">
        <f t="shared" si="27"/>
        <v>98.071849220547648</v>
      </c>
      <c r="L151">
        <f t="shared" si="22"/>
        <v>-11.057966406945326</v>
      </c>
      <c r="M151">
        <f t="shared" si="28"/>
        <v>122.27862105713132</v>
      </c>
    </row>
    <row r="152" spans="1:13" x14ac:dyDescent="0.25">
      <c r="A152">
        <v>951.99999999999363</v>
      </c>
      <c r="B152">
        <v>312</v>
      </c>
      <c r="C152">
        <f t="shared" si="23"/>
        <v>206.84588189643</v>
      </c>
      <c r="D152">
        <f t="shared" si="24"/>
        <v>301.60000000000628</v>
      </c>
      <c r="E152">
        <f t="shared" si="25"/>
        <v>105.15411810357</v>
      </c>
      <c r="F152">
        <f t="shared" si="26"/>
        <v>3.6389458364945712E-2</v>
      </c>
      <c r="G152">
        <f t="shared" si="26"/>
        <v>5.664910057542901</v>
      </c>
      <c r="H152">
        <f t="shared" si="26"/>
        <v>3.6360348976409857E-6</v>
      </c>
      <c r="I152">
        <f t="shared" si="26"/>
        <v>102.21201626646449</v>
      </c>
      <c r="J152">
        <f t="shared" si="21"/>
        <v>0</v>
      </c>
      <c r="K152">
        <f t="shared" si="27"/>
        <v>107.91331941840723</v>
      </c>
      <c r="L152">
        <f t="shared" si="22"/>
        <v>-2.7592013148372274</v>
      </c>
      <c r="M152">
        <f t="shared" si="28"/>
        <v>7.6131918957994849</v>
      </c>
    </row>
    <row r="153" spans="1:13" x14ac:dyDescent="0.25">
      <c r="A153">
        <v>952.04999999999359</v>
      </c>
      <c r="B153">
        <v>284</v>
      </c>
      <c r="C153">
        <f t="shared" si="23"/>
        <v>206.70564660646232</v>
      </c>
      <c r="D153">
        <f t="shared" si="24"/>
        <v>301.55000000000632</v>
      </c>
      <c r="E153">
        <f t="shared" si="25"/>
        <v>77.294353393537676</v>
      </c>
      <c r="F153">
        <f t="shared" si="26"/>
        <v>4.9182386225198445E-2</v>
      </c>
      <c r="G153">
        <f t="shared" si="26"/>
        <v>7.1252330109684019</v>
      </c>
      <c r="H153">
        <f t="shared" si="26"/>
        <v>5.606135884801071E-6</v>
      </c>
      <c r="I153">
        <f t="shared" si="26"/>
        <v>111.06293936272728</v>
      </c>
      <c r="J153">
        <f t="shared" si="21"/>
        <v>0</v>
      </c>
      <c r="K153">
        <f t="shared" si="27"/>
        <v>118.23736036605676</v>
      </c>
      <c r="L153">
        <f t="shared" si="22"/>
        <v>-40.943006972519086</v>
      </c>
      <c r="M153">
        <f t="shared" si="28"/>
        <v>1676.3298199517465</v>
      </c>
    </row>
    <row r="154" spans="1:13" x14ac:dyDescent="0.25">
      <c r="A154">
        <v>952.09999999999354</v>
      </c>
      <c r="B154">
        <v>320</v>
      </c>
      <c r="C154">
        <f t="shared" si="23"/>
        <v>206.5654113164951</v>
      </c>
      <c r="D154">
        <f t="shared" si="24"/>
        <v>301.50000000000637</v>
      </c>
      <c r="E154">
        <f t="shared" si="25"/>
        <v>113.4345886835049</v>
      </c>
      <c r="F154">
        <f t="shared" si="26"/>
        <v>6.6118521492378193E-2</v>
      </c>
      <c r="G154">
        <f t="shared" si="26"/>
        <v>8.9142468605356573</v>
      </c>
      <c r="H154">
        <f t="shared" si="26"/>
        <v>8.5976295929285534E-6</v>
      </c>
      <c r="I154">
        <f t="shared" si="26"/>
        <v>120.03721315451867</v>
      </c>
      <c r="J154">
        <f t="shared" si="21"/>
        <v>0</v>
      </c>
      <c r="K154">
        <f t="shared" si="27"/>
        <v>129.0175871341763</v>
      </c>
      <c r="L154">
        <f t="shared" si="22"/>
        <v>-15.582998450671397</v>
      </c>
      <c r="M154">
        <f t="shared" si="28"/>
        <v>242.82984071362716</v>
      </c>
    </row>
    <row r="155" spans="1:13" x14ac:dyDescent="0.25">
      <c r="A155">
        <v>952.1499999999935</v>
      </c>
      <c r="B155">
        <v>363</v>
      </c>
      <c r="C155">
        <f t="shared" si="23"/>
        <v>206.42517602652742</v>
      </c>
      <c r="D155">
        <f t="shared" si="24"/>
        <v>301.45000000000641</v>
      </c>
      <c r="E155">
        <f t="shared" si="25"/>
        <v>156.57482397347258</v>
      </c>
      <c r="F155">
        <f t="shared" si="26"/>
        <v>8.8413015678308809E-2</v>
      </c>
      <c r="G155">
        <f t="shared" si="26"/>
        <v>11.093019469768702</v>
      </c>
      <c r="H155">
        <f t="shared" si="26"/>
        <v>1.3115153387514769E-5</v>
      </c>
      <c r="I155">
        <f t="shared" si="26"/>
        <v>129.04529595077574</v>
      </c>
      <c r="J155">
        <f t="shared" si="21"/>
        <v>0</v>
      </c>
      <c r="K155">
        <f t="shared" si="27"/>
        <v>140.22674155137614</v>
      </c>
      <c r="L155">
        <f t="shared" si="22"/>
        <v>16.348082422096439</v>
      </c>
      <c r="M155">
        <f t="shared" si="28"/>
        <v>267.2597988796586</v>
      </c>
    </row>
    <row r="156" spans="1:13" x14ac:dyDescent="0.25">
      <c r="A156">
        <v>952.19999999999345</v>
      </c>
      <c r="B156">
        <v>360</v>
      </c>
      <c r="C156">
        <f t="shared" si="23"/>
        <v>206.28494073655975</v>
      </c>
      <c r="D156">
        <f t="shared" si="24"/>
        <v>301.40000000000646</v>
      </c>
      <c r="E156">
        <f t="shared" si="25"/>
        <v>153.71505926344025</v>
      </c>
      <c r="F156">
        <f t="shared" si="26"/>
        <v>0.11759498683684111</v>
      </c>
      <c r="G156">
        <f t="shared" si="26"/>
        <v>13.730755276062583</v>
      </c>
      <c r="H156">
        <f t="shared" si="26"/>
        <v>1.9899746809242397E-5</v>
      </c>
      <c r="I156">
        <f t="shared" si="26"/>
        <v>137.99011764265367</v>
      </c>
      <c r="J156">
        <f t="shared" si="21"/>
        <v>0</v>
      </c>
      <c r="K156">
        <f t="shared" si="27"/>
        <v>151.83848780529991</v>
      </c>
      <c r="L156">
        <f t="shared" si="22"/>
        <v>1.8765714581403472</v>
      </c>
      <c r="M156">
        <f t="shared" si="28"/>
        <v>3.5215204375069891</v>
      </c>
    </row>
    <row r="157" spans="1:13" x14ac:dyDescent="0.25">
      <c r="A157">
        <v>952.24999999999341</v>
      </c>
      <c r="B157">
        <v>340</v>
      </c>
      <c r="C157">
        <f t="shared" si="23"/>
        <v>206.14470544659207</v>
      </c>
      <c r="D157">
        <f t="shared" si="24"/>
        <v>301.3500000000065</v>
      </c>
      <c r="E157">
        <f t="shared" si="25"/>
        <v>133.85529455340793</v>
      </c>
      <c r="F157">
        <f t="shared" si="26"/>
        <v>0.1555754065443701</v>
      </c>
      <c r="G157">
        <f t="shared" si="26"/>
        <v>16.905133756561813</v>
      </c>
      <c r="H157">
        <f t="shared" si="26"/>
        <v>3.0033175946812907E-5</v>
      </c>
      <c r="I157">
        <f t="shared" si="26"/>
        <v>146.76865856311665</v>
      </c>
      <c r="J157">
        <f t="shared" si="21"/>
        <v>0</v>
      </c>
      <c r="K157">
        <f t="shared" si="27"/>
        <v>163.82939775939877</v>
      </c>
      <c r="L157">
        <f t="shared" si="22"/>
        <v>-29.974103205990843</v>
      </c>
      <c r="M157">
        <f t="shared" si="28"/>
        <v>898.4468630033906</v>
      </c>
    </row>
    <row r="158" spans="1:13" x14ac:dyDescent="0.25">
      <c r="A158">
        <v>952.29999999999336</v>
      </c>
      <c r="B158">
        <v>359</v>
      </c>
      <c r="C158">
        <f t="shared" si="23"/>
        <v>206.00447015662485</v>
      </c>
      <c r="D158">
        <f t="shared" si="24"/>
        <v>301.30000000000655</v>
      </c>
      <c r="E158">
        <f t="shared" si="25"/>
        <v>152.99552984337515</v>
      </c>
      <c r="F158">
        <f t="shared" si="26"/>
        <v>0.20472581764277276</v>
      </c>
      <c r="G158">
        <f t="shared" si="26"/>
        <v>20.702477863971612</v>
      </c>
      <c r="H158">
        <f t="shared" si="26"/>
        <v>4.5085252161245477E-5</v>
      </c>
      <c r="I158">
        <f t="shared" si="26"/>
        <v>155.27380583770176</v>
      </c>
      <c r="J158">
        <f t="shared" si="21"/>
        <v>0</v>
      </c>
      <c r="K158">
        <f t="shared" si="27"/>
        <v>176.18105460456832</v>
      </c>
      <c r="L158">
        <f t="shared" si="22"/>
        <v>-23.185524761193165</v>
      </c>
      <c r="M158">
        <f t="shared" si="28"/>
        <v>537.56855845190137</v>
      </c>
    </row>
    <row r="159" spans="1:13" x14ac:dyDescent="0.25">
      <c r="A159">
        <v>952.34999999999332</v>
      </c>
      <c r="B159">
        <v>429</v>
      </c>
      <c r="C159">
        <f t="shared" si="23"/>
        <v>205.86423486665717</v>
      </c>
      <c r="D159">
        <f t="shared" si="24"/>
        <v>301.25000000000659</v>
      </c>
      <c r="E159">
        <f t="shared" si="25"/>
        <v>223.13576513334283</v>
      </c>
      <c r="F159">
        <f t="shared" si="26"/>
        <v>0.26796854434223344</v>
      </c>
      <c r="G159">
        <f t="shared" si="26"/>
        <v>25.217706139104997</v>
      </c>
      <c r="H159">
        <f t="shared" si="26"/>
        <v>6.7320491601017001E-5</v>
      </c>
      <c r="I159">
        <f t="shared" si="26"/>
        <v>163.39644521681549</v>
      </c>
      <c r="J159">
        <f t="shared" si="21"/>
        <v>0</v>
      </c>
      <c r="K159">
        <f t="shared" si="27"/>
        <v>188.88218722075433</v>
      </c>
      <c r="L159">
        <f t="shared" si="22"/>
        <v>34.253577912588497</v>
      </c>
      <c r="M159">
        <f t="shared" si="28"/>
        <v>1173.3075998137706</v>
      </c>
    </row>
    <row r="160" spans="1:13" x14ac:dyDescent="0.25">
      <c r="A160">
        <v>952.39999999999327</v>
      </c>
      <c r="B160">
        <v>411</v>
      </c>
      <c r="C160">
        <f t="shared" si="23"/>
        <v>205.72399957668949</v>
      </c>
      <c r="D160">
        <f t="shared" si="24"/>
        <v>301.20000000000664</v>
      </c>
      <c r="E160">
        <f t="shared" si="25"/>
        <v>205.27600042331051</v>
      </c>
      <c r="F160">
        <f t="shared" si="26"/>
        <v>0.34887877835111714</v>
      </c>
      <c r="G160">
        <f t="shared" si="26"/>
        <v>30.55402033279713</v>
      </c>
      <c r="H160">
        <f t="shared" si="26"/>
        <v>9.9986090460125191E-5</v>
      </c>
      <c r="I160">
        <f t="shared" si="26"/>
        <v>171.02773456127889</v>
      </c>
      <c r="J160">
        <f t="shared" si="21"/>
        <v>0</v>
      </c>
      <c r="K160">
        <f t="shared" si="27"/>
        <v>201.9307336585176</v>
      </c>
      <c r="L160">
        <f t="shared" si="22"/>
        <v>3.3452667647929104</v>
      </c>
      <c r="M160">
        <f t="shared" si="28"/>
        <v>11.190809727628025</v>
      </c>
    </row>
    <row r="161" spans="1:13" x14ac:dyDescent="0.25">
      <c r="A161">
        <v>952.44999999999322</v>
      </c>
      <c r="B161">
        <v>407</v>
      </c>
      <c r="C161">
        <f t="shared" si="23"/>
        <v>205.58376428672227</v>
      </c>
      <c r="D161">
        <f t="shared" si="24"/>
        <v>301.15000000000668</v>
      </c>
      <c r="E161">
        <f t="shared" si="25"/>
        <v>201.41623571327773</v>
      </c>
      <c r="F161">
        <f t="shared" si="26"/>
        <v>0.45179853859741503</v>
      </c>
      <c r="G161">
        <f t="shared" si="26"/>
        <v>36.82228033463408</v>
      </c>
      <c r="H161">
        <f t="shared" si="26"/>
        <v>1.4771052073847221E-4</v>
      </c>
      <c r="I161">
        <f t="shared" si="26"/>
        <v>178.06149494026735</v>
      </c>
      <c r="J161">
        <f t="shared" si="21"/>
        <v>0</v>
      </c>
      <c r="K161">
        <f t="shared" si="27"/>
        <v>215.33572152401959</v>
      </c>
      <c r="L161">
        <f t="shared" si="22"/>
        <v>-13.919485810741861</v>
      </c>
      <c r="M161">
        <f t="shared" si="28"/>
        <v>193.75208523544401</v>
      </c>
    </row>
    <row r="162" spans="1:13" x14ac:dyDescent="0.25">
      <c r="A162">
        <v>952.49999999999318</v>
      </c>
      <c r="B162">
        <v>456</v>
      </c>
      <c r="C162">
        <f t="shared" si="23"/>
        <v>205.44352899675459</v>
      </c>
      <c r="D162">
        <f t="shared" si="24"/>
        <v>301.10000000000673</v>
      </c>
      <c r="E162">
        <f t="shared" si="25"/>
        <v>250.55647100324541</v>
      </c>
      <c r="F162">
        <f t="shared" si="26"/>
        <v>0.58196199463753773</v>
      </c>
      <c r="G162">
        <f t="shared" si="26"/>
        <v>44.140020428863977</v>
      </c>
      <c r="H162">
        <f t="shared" si="26"/>
        <v>2.1705150625184972E-4</v>
      </c>
      <c r="I162">
        <f t="shared" si="26"/>
        <v>184.39664729306921</v>
      </c>
      <c r="J162">
        <f t="shared" si="21"/>
        <v>0</v>
      </c>
      <c r="K162">
        <f t="shared" si="27"/>
        <v>229.11884676807699</v>
      </c>
      <c r="L162">
        <f t="shared" si="22"/>
        <v>21.437624235168414</v>
      </c>
      <c r="M162">
        <f t="shared" si="28"/>
        <v>459.57173284828013</v>
      </c>
    </row>
    <row r="163" spans="1:13" x14ac:dyDescent="0.25">
      <c r="A163">
        <v>952.54999999999313</v>
      </c>
      <c r="B163">
        <v>429</v>
      </c>
      <c r="C163">
        <f t="shared" si="23"/>
        <v>205.30329370678692</v>
      </c>
      <c r="D163">
        <f t="shared" si="24"/>
        <v>301.05000000000678</v>
      </c>
      <c r="E163">
        <f t="shared" si="25"/>
        <v>223.69670629321308</v>
      </c>
      <c r="F163">
        <f t="shared" si="26"/>
        <v>0.74563100506084312</v>
      </c>
      <c r="G163">
        <f t="shared" si="26"/>
        <v>52.630065759245944</v>
      </c>
      <c r="H163">
        <f t="shared" si="26"/>
        <v>3.1724421533968228E-4</v>
      </c>
      <c r="I163">
        <f t="shared" si="26"/>
        <v>189.93961731648585</v>
      </c>
      <c r="J163">
        <f t="shared" si="21"/>
        <v>0</v>
      </c>
      <c r="K163">
        <f t="shared" si="27"/>
        <v>243.31563132500798</v>
      </c>
      <c r="L163">
        <f t="shared" si="22"/>
        <v>-19.618925031794902</v>
      </c>
      <c r="M163">
        <f t="shared" si="28"/>
        <v>384.90221940318861</v>
      </c>
    </row>
    <row r="164" spans="1:13" x14ac:dyDescent="0.25">
      <c r="A164">
        <v>952.59999999999309</v>
      </c>
      <c r="B164">
        <v>451</v>
      </c>
      <c r="C164">
        <f t="shared" si="23"/>
        <v>205.16305841681924</v>
      </c>
      <c r="D164">
        <f t="shared" si="24"/>
        <v>301.00000000000682</v>
      </c>
      <c r="E164">
        <f t="shared" si="25"/>
        <v>245.83694158318076</v>
      </c>
      <c r="F164">
        <f t="shared" si="26"/>
        <v>0.9502389470527024</v>
      </c>
      <c r="G164">
        <f t="shared" si="26"/>
        <v>62.418715693027892</v>
      </c>
      <c r="H164">
        <f t="shared" si="26"/>
        <v>4.6121577466652305E-4</v>
      </c>
      <c r="I164">
        <f t="shared" si="26"/>
        <v>194.60662906062063</v>
      </c>
      <c r="J164">
        <f t="shared" si="21"/>
        <v>0</v>
      </c>
      <c r="K164">
        <f t="shared" si="27"/>
        <v>257.97604491647587</v>
      </c>
      <c r="L164">
        <f t="shared" si="22"/>
        <v>-12.139103333295111</v>
      </c>
      <c r="M164">
        <f t="shared" si="28"/>
        <v>147.35782973641648</v>
      </c>
    </row>
    <row r="165" spans="1:13" x14ac:dyDescent="0.25">
      <c r="A165">
        <v>952.64999999999304</v>
      </c>
      <c r="B165">
        <v>459</v>
      </c>
      <c r="C165">
        <f t="shared" si="23"/>
        <v>205.02282312685202</v>
      </c>
      <c r="D165">
        <f t="shared" si="24"/>
        <v>300.95000000000687</v>
      </c>
      <c r="E165">
        <f t="shared" si="25"/>
        <v>253.97717687314798</v>
      </c>
      <c r="F165">
        <f t="shared" si="26"/>
        <v>1.2045400034766836</v>
      </c>
      <c r="G165">
        <f t="shared" si="26"/>
        <v>73.633471731389164</v>
      </c>
      <c r="H165">
        <f t="shared" si="26"/>
        <v>6.6695130508446533E-4</v>
      </c>
      <c r="I165">
        <f t="shared" si="26"/>
        <v>198.32580888943792</v>
      </c>
      <c r="J165">
        <f t="shared" si="21"/>
        <v>0</v>
      </c>
      <c r="K165">
        <f t="shared" si="27"/>
        <v>273.16448757560886</v>
      </c>
      <c r="L165">
        <f t="shared" si="22"/>
        <v>-19.187310702460877</v>
      </c>
      <c r="M165">
        <f t="shared" si="28"/>
        <v>368.1528919927697</v>
      </c>
    </row>
    <row r="166" spans="1:13" x14ac:dyDescent="0.25">
      <c r="A166">
        <v>952.699999999993</v>
      </c>
      <c r="B166">
        <v>484</v>
      </c>
      <c r="C166">
        <f t="shared" si="23"/>
        <v>204.88258783688434</v>
      </c>
      <c r="D166">
        <f t="shared" si="24"/>
        <v>300.90000000000691</v>
      </c>
      <c r="E166">
        <f t="shared" si="25"/>
        <v>279.11741216311566</v>
      </c>
      <c r="F166">
        <f t="shared" si="26"/>
        <v>1.518760039707874</v>
      </c>
      <c r="G166">
        <f t="shared" si="26"/>
        <v>86.400301779201143</v>
      </c>
      <c r="H166">
        <f t="shared" si="26"/>
        <v>9.5932029801945693E-4</v>
      </c>
      <c r="I166">
        <f t="shared" si="26"/>
        <v>201.0390260598499</v>
      </c>
      <c r="J166">
        <f t="shared" si="21"/>
        <v>0</v>
      </c>
      <c r="K166">
        <f t="shared" si="27"/>
        <v>288.95904719905695</v>
      </c>
      <c r="L166">
        <f t="shared" si="22"/>
        <v>-9.8416350359412945</v>
      </c>
      <c r="M166">
        <f t="shared" si="28"/>
        <v>96.857780180667206</v>
      </c>
    </row>
    <row r="167" spans="1:13" x14ac:dyDescent="0.25">
      <c r="A167">
        <v>952.74999999999295</v>
      </c>
      <c r="B167">
        <v>529</v>
      </c>
      <c r="C167">
        <f t="shared" si="23"/>
        <v>204.74235254691666</v>
      </c>
      <c r="D167">
        <f t="shared" si="24"/>
        <v>300.85000000000696</v>
      </c>
      <c r="E167">
        <f t="shared" si="25"/>
        <v>324.25764745308334</v>
      </c>
      <c r="F167">
        <f t="shared" si="26"/>
        <v>1.9047440647709313</v>
      </c>
      <c r="G167">
        <f t="shared" si="26"/>
        <v>100.84044984619055</v>
      </c>
      <c r="H167">
        <f t="shared" si="26"/>
        <v>1.3725010131923853E-3</v>
      </c>
      <c r="I167">
        <f t="shared" si="26"/>
        <v>202.7034040833139</v>
      </c>
      <c r="J167">
        <f t="shared" si="21"/>
        <v>0</v>
      </c>
      <c r="K167">
        <f t="shared" si="27"/>
        <v>305.4499704952886</v>
      </c>
      <c r="L167">
        <f t="shared" si="22"/>
        <v>18.80767695779474</v>
      </c>
      <c r="M167">
        <f t="shared" si="28"/>
        <v>353.72871254876321</v>
      </c>
    </row>
    <row r="168" spans="1:13" x14ac:dyDescent="0.25">
      <c r="A168">
        <v>952.79999999999291</v>
      </c>
      <c r="B168">
        <v>547</v>
      </c>
      <c r="C168">
        <f t="shared" si="23"/>
        <v>204.60211725694944</v>
      </c>
      <c r="D168">
        <f t="shared" si="24"/>
        <v>300.800000000007</v>
      </c>
      <c r="E168">
        <f t="shared" si="25"/>
        <v>342.39788274305056</v>
      </c>
      <c r="F168">
        <f t="shared" si="26"/>
        <v>2.3760940629153384</v>
      </c>
      <c r="G168">
        <f t="shared" si="26"/>
        <v>117.0668202889446</v>
      </c>
      <c r="H168">
        <f t="shared" si="26"/>
        <v>1.9531754046291688E-3</v>
      </c>
      <c r="I168">
        <f t="shared" si="26"/>
        <v>203.29244796481782</v>
      </c>
      <c r="J168">
        <f t="shared" si="21"/>
        <v>0</v>
      </c>
      <c r="K168">
        <f t="shared" si="27"/>
        <v>322.73731549208242</v>
      </c>
      <c r="L168">
        <f t="shared" si="22"/>
        <v>19.660567250968143</v>
      </c>
      <c r="M168">
        <f t="shared" si="28"/>
        <v>386.53790462984102</v>
      </c>
    </row>
    <row r="169" spans="1:13" x14ac:dyDescent="0.25">
      <c r="A169">
        <v>952.84999999999286</v>
      </c>
      <c r="B169">
        <v>571</v>
      </c>
      <c r="C169">
        <f t="shared" si="23"/>
        <v>204.46188196698176</v>
      </c>
      <c r="D169">
        <f t="shared" si="24"/>
        <v>300.75000000000705</v>
      </c>
      <c r="E169">
        <f t="shared" si="25"/>
        <v>366.53811803301824</v>
      </c>
      <c r="F169">
        <f t="shared" si="26"/>
        <v>2.9482897485968498</v>
      </c>
      <c r="G169">
        <f t="shared" si="26"/>
        <v>135.17998798439098</v>
      </c>
      <c r="H169">
        <f t="shared" si="26"/>
        <v>2.7647085327954127E-3</v>
      </c>
      <c r="I169">
        <f t="shared" si="26"/>
        <v>202.7967459045251</v>
      </c>
      <c r="J169">
        <f t="shared" si="21"/>
        <v>0</v>
      </c>
      <c r="K169">
        <f t="shared" si="27"/>
        <v>340.92778834604576</v>
      </c>
      <c r="L169">
        <f t="shared" si="22"/>
        <v>25.610329686972477</v>
      </c>
      <c r="M169">
        <f t="shared" si="28"/>
        <v>655.88898667542378</v>
      </c>
    </row>
    <row r="170" spans="1:13" x14ac:dyDescent="0.25">
      <c r="A170">
        <v>952.89999999999281</v>
      </c>
      <c r="B170">
        <v>520</v>
      </c>
      <c r="C170">
        <f t="shared" si="23"/>
        <v>204.32164667701409</v>
      </c>
      <c r="D170">
        <f t="shared" si="24"/>
        <v>300.70000000000709</v>
      </c>
      <c r="E170">
        <f t="shared" si="25"/>
        <v>315.67835332298591</v>
      </c>
      <c r="F170">
        <f t="shared" si="26"/>
        <v>3.6387835996547735</v>
      </c>
      <c r="G170">
        <f t="shared" si="26"/>
        <v>155.26390959149145</v>
      </c>
      <c r="H170">
        <f t="shared" si="26"/>
        <v>3.8925750267826023E-3</v>
      </c>
      <c r="I170">
        <f t="shared" si="26"/>
        <v>201.22421949051852</v>
      </c>
      <c r="J170">
        <f t="shared" si="21"/>
        <v>0</v>
      </c>
      <c r="K170">
        <f t="shared" si="27"/>
        <v>360.13080525669153</v>
      </c>
      <c r="L170">
        <f t="shared" si="22"/>
        <v>-44.452451933705618</v>
      </c>
      <c r="M170">
        <f t="shared" si="28"/>
        <v>1976.0204829184083</v>
      </c>
    </row>
    <row r="171" spans="1:13" x14ac:dyDescent="0.25">
      <c r="A171">
        <v>952.94999999999277</v>
      </c>
      <c r="B171">
        <v>577</v>
      </c>
      <c r="C171">
        <f t="shared" si="23"/>
        <v>204.18141138704641</v>
      </c>
      <c r="D171">
        <f t="shared" si="24"/>
        <v>300.65000000000714</v>
      </c>
      <c r="E171">
        <f t="shared" si="25"/>
        <v>372.81858861295359</v>
      </c>
      <c r="F171">
        <f t="shared" si="26"/>
        <v>4.4670604334266555</v>
      </c>
      <c r="G171">
        <f t="shared" si="26"/>
        <v>177.3814353338224</v>
      </c>
      <c r="H171">
        <f t="shared" si="26"/>
        <v>5.4513512271822219E-3</v>
      </c>
      <c r="I171">
        <f t="shared" si="26"/>
        <v>198.59991308797615</v>
      </c>
      <c r="J171">
        <f t="shared" si="21"/>
        <v>0</v>
      </c>
      <c r="K171">
        <f t="shared" si="27"/>
        <v>380.45386020645242</v>
      </c>
      <c r="L171">
        <f t="shared" si="22"/>
        <v>-7.6352715934988282</v>
      </c>
      <c r="M171">
        <f t="shared" si="28"/>
        <v>58.297372306490132</v>
      </c>
    </row>
    <row r="172" spans="1:13" x14ac:dyDescent="0.25">
      <c r="A172">
        <v>952.99999999999272</v>
      </c>
      <c r="B172">
        <v>660</v>
      </c>
      <c r="C172">
        <f t="shared" si="23"/>
        <v>204.04117609707919</v>
      </c>
      <c r="D172">
        <f t="shared" si="24"/>
        <v>300.60000000000719</v>
      </c>
      <c r="E172">
        <f t="shared" si="25"/>
        <v>455.95882390292081</v>
      </c>
      <c r="F172">
        <f t="shared" si="26"/>
        <v>5.4546508938483633</v>
      </c>
      <c r="G172">
        <f t="shared" si="26"/>
        <v>201.56974435503949</v>
      </c>
      <c r="H172">
        <f t="shared" si="26"/>
        <v>7.5936551293477378E-3</v>
      </c>
      <c r="I172">
        <f t="shared" si="26"/>
        <v>194.96533025017166</v>
      </c>
      <c r="J172">
        <f t="shared" si="21"/>
        <v>0</v>
      </c>
      <c r="K172">
        <f t="shared" si="27"/>
        <v>401.99731915418886</v>
      </c>
      <c r="L172">
        <f t="shared" si="22"/>
        <v>53.961504748731954</v>
      </c>
      <c r="M172">
        <f t="shared" si="28"/>
        <v>2911.8439947474212</v>
      </c>
    </row>
    <row r="173" spans="1:13" x14ac:dyDescent="0.25">
      <c r="A173">
        <v>953.04999999999268</v>
      </c>
      <c r="B173">
        <v>642</v>
      </c>
      <c r="C173">
        <f t="shared" si="23"/>
        <v>203.90094080711151</v>
      </c>
      <c r="D173">
        <f t="shared" si="24"/>
        <v>300.55000000000723</v>
      </c>
      <c r="E173">
        <f t="shared" si="25"/>
        <v>438.09905919288849</v>
      </c>
      <c r="F173">
        <f t="shared" si="26"/>
        <v>6.6250876090091921</v>
      </c>
      <c r="G173">
        <f t="shared" si="26"/>
        <v>227.83584834615908</v>
      </c>
      <c r="H173">
        <f t="shared" si="26"/>
        <v>1.0521486633039513E-2</v>
      </c>
      <c r="I173">
        <f t="shared" si="26"/>
        <v>190.37734172358228</v>
      </c>
      <c r="J173">
        <f t="shared" si="21"/>
        <v>0</v>
      </c>
      <c r="K173">
        <f t="shared" si="27"/>
        <v>424.84879916538364</v>
      </c>
      <c r="L173">
        <f t="shared" si="22"/>
        <v>13.250260027504851</v>
      </c>
      <c r="M173">
        <f t="shared" si="28"/>
        <v>175.56939079649285</v>
      </c>
    </row>
    <row r="174" spans="1:13" x14ac:dyDescent="0.25">
      <c r="A174">
        <v>953.09999999999263</v>
      </c>
      <c r="B174">
        <v>690</v>
      </c>
      <c r="C174">
        <f t="shared" si="23"/>
        <v>203.76070551714383</v>
      </c>
      <c r="D174">
        <f t="shared" si="24"/>
        <v>300.50000000000728</v>
      </c>
      <c r="E174">
        <f t="shared" si="25"/>
        <v>486.23929448285617</v>
      </c>
      <c r="F174">
        <f t="shared" si="26"/>
        <v>8.0037925586213845</v>
      </c>
      <c r="G174">
        <f t="shared" si="26"/>
        <v>256.15232641202215</v>
      </c>
      <c r="H174">
        <f t="shared" si="26"/>
        <v>1.4500496709589314E-2</v>
      </c>
      <c r="I174">
        <f t="shared" si="26"/>
        <v>184.90670519848314</v>
      </c>
      <c r="J174">
        <f t="shared" si="21"/>
        <v>0</v>
      </c>
      <c r="K174">
        <f t="shared" si="27"/>
        <v>449.07732466583627</v>
      </c>
      <c r="L174">
        <f t="shared" si="22"/>
        <v>37.161969817019894</v>
      </c>
      <c r="M174">
        <f t="shared" si="28"/>
        <v>1381.0120006810976</v>
      </c>
    </row>
    <row r="175" spans="1:13" x14ac:dyDescent="0.25">
      <c r="A175">
        <v>953.14999999999259</v>
      </c>
      <c r="B175">
        <v>665</v>
      </c>
      <c r="C175">
        <f t="shared" si="23"/>
        <v>203.62047022717661</v>
      </c>
      <c r="D175">
        <f t="shared" si="24"/>
        <v>300.45000000000732</v>
      </c>
      <c r="E175">
        <f t="shared" si="25"/>
        <v>461.37952977282339</v>
      </c>
      <c r="F175">
        <f t="shared" si="26"/>
        <v>9.6178844604035572</v>
      </c>
      <c r="G175">
        <f t="shared" si="26"/>
        <v>286.45346761194349</v>
      </c>
      <c r="H175">
        <f t="shared" si="26"/>
        <v>1.9877793904438598E-2</v>
      </c>
      <c r="I175">
        <f t="shared" si="26"/>
        <v>178.63625064079764</v>
      </c>
      <c r="J175">
        <f t="shared" si="21"/>
        <v>0</v>
      </c>
      <c r="K175">
        <f t="shared" si="27"/>
        <v>474.72748050704911</v>
      </c>
      <c r="L175">
        <f t="shared" si="22"/>
        <v>-13.347950734225719</v>
      </c>
      <c r="M175">
        <f t="shared" si="28"/>
        <v>178.16778880331691</v>
      </c>
    </row>
    <row r="176" spans="1:13" x14ac:dyDescent="0.25">
      <c r="A176">
        <v>953.19999999999254</v>
      </c>
      <c r="B176">
        <v>706</v>
      </c>
      <c r="C176">
        <f t="shared" si="23"/>
        <v>203.48023493720893</v>
      </c>
      <c r="D176">
        <f t="shared" si="24"/>
        <v>300.40000000000737</v>
      </c>
      <c r="E176">
        <f t="shared" si="25"/>
        <v>502.51976506279107</v>
      </c>
      <c r="F176">
        <f t="shared" si="26"/>
        <v>11.495895838574206</v>
      </c>
      <c r="G176">
        <f t="shared" si="26"/>
        <v>318.63200492421265</v>
      </c>
      <c r="H176">
        <f t="shared" si="26"/>
        <v>2.7103977047532306E-2</v>
      </c>
      <c r="I176">
        <f t="shared" si="26"/>
        <v>171.65879621282465</v>
      </c>
      <c r="J176">
        <f t="shared" si="21"/>
        <v>0</v>
      </c>
      <c r="K176">
        <f t="shared" si="27"/>
        <v>501.81380095265905</v>
      </c>
      <c r="L176">
        <f t="shared" si="22"/>
        <v>0.70596411013201532</v>
      </c>
      <c r="M176">
        <f t="shared" si="28"/>
        <v>0.49838532479448827</v>
      </c>
    </row>
    <row r="177" spans="1:13" x14ac:dyDescent="0.25">
      <c r="A177">
        <v>953.2499999999925</v>
      </c>
      <c r="B177">
        <v>726</v>
      </c>
      <c r="C177">
        <f t="shared" si="23"/>
        <v>203.33999964724126</v>
      </c>
      <c r="D177">
        <f t="shared" si="24"/>
        <v>300.35000000000741</v>
      </c>
      <c r="E177">
        <f t="shared" si="25"/>
        <v>522.66000035275874</v>
      </c>
      <c r="F177">
        <f t="shared" si="26"/>
        <v>13.667390958292277</v>
      </c>
      <c r="G177">
        <f t="shared" si="26"/>
        <v>352.53662435744269</v>
      </c>
      <c r="H177">
        <f t="shared" si="26"/>
        <v>3.6760159858491973E-2</v>
      </c>
      <c r="I177">
        <f t="shared" si="26"/>
        <v>164.07486797499121</v>
      </c>
      <c r="J177">
        <f t="shared" si="21"/>
        <v>0</v>
      </c>
      <c r="K177">
        <f t="shared" si="27"/>
        <v>530.31564345058473</v>
      </c>
      <c r="L177">
        <f t="shared" si="22"/>
        <v>-7.6556430978259868</v>
      </c>
      <c r="M177">
        <f t="shared" si="28"/>
        <v>58.608871241290672</v>
      </c>
    </row>
    <row r="178" spans="1:13" x14ac:dyDescent="0.25">
      <c r="A178">
        <v>953.29999999999245</v>
      </c>
      <c r="B178">
        <v>757</v>
      </c>
      <c r="C178">
        <f t="shared" si="23"/>
        <v>203.19976435727358</v>
      </c>
      <c r="D178">
        <f t="shared" si="24"/>
        <v>300.30000000000746</v>
      </c>
      <c r="E178">
        <f t="shared" si="25"/>
        <v>553.80023564272642</v>
      </c>
      <c r="F178">
        <f t="shared" si="26"/>
        <v>16.162478057297701</v>
      </c>
      <c r="G178">
        <f t="shared" si="26"/>
        <v>387.97042463458342</v>
      </c>
      <c r="H178">
        <f t="shared" si="26"/>
        <v>4.9590820602556145E-2</v>
      </c>
      <c r="I178">
        <f t="shared" si="26"/>
        <v>155.99030145058626</v>
      </c>
      <c r="J178">
        <f t="shared" si="21"/>
        <v>0</v>
      </c>
      <c r="K178">
        <f t="shared" si="27"/>
        <v>560.17279496306992</v>
      </c>
      <c r="L178">
        <f t="shared" si="22"/>
        <v>-6.3725593203434983</v>
      </c>
      <c r="M178">
        <f t="shared" si="28"/>
        <v>40.609512291296788</v>
      </c>
    </row>
    <row r="179" spans="1:13" x14ac:dyDescent="0.25">
      <c r="A179">
        <v>953.34999999999241</v>
      </c>
      <c r="B179">
        <v>829</v>
      </c>
      <c r="C179">
        <f t="shared" si="23"/>
        <v>203.05952906730636</v>
      </c>
      <c r="D179">
        <f t="shared" si="24"/>
        <v>300.2500000000075</v>
      </c>
      <c r="E179">
        <f t="shared" si="25"/>
        <v>625.94047093269364</v>
      </c>
      <c r="F179">
        <f t="shared" si="26"/>
        <v>19.011212310687153</v>
      </c>
      <c r="G179">
        <f t="shared" si="26"/>
        <v>424.69048572795026</v>
      </c>
      <c r="H179">
        <f t="shared" si="26"/>
        <v>6.6543360808188734E-2</v>
      </c>
      <c r="I179">
        <f t="shared" si="26"/>
        <v>147.51380460382708</v>
      </c>
      <c r="J179">
        <f t="shared" si="21"/>
        <v>0</v>
      </c>
      <c r="K179">
        <f t="shared" si="27"/>
        <v>591.28204600327263</v>
      </c>
      <c r="L179">
        <f t="shared" si="22"/>
        <v>34.658424929421017</v>
      </c>
      <c r="M179">
        <f t="shared" si="28"/>
        <v>1201.2064185883123</v>
      </c>
    </row>
    <row r="180" spans="1:13" x14ac:dyDescent="0.25">
      <c r="A180">
        <v>953.39999999999236</v>
      </c>
      <c r="B180">
        <v>771</v>
      </c>
      <c r="C180">
        <f t="shared" si="23"/>
        <v>202.91929377733868</v>
      </c>
      <c r="D180">
        <f t="shared" si="24"/>
        <v>300.20000000000755</v>
      </c>
      <c r="E180">
        <f t="shared" si="25"/>
        <v>568.08070622266132</v>
      </c>
      <c r="F180">
        <f t="shared" si="26"/>
        <v>22.242889719335736</v>
      </c>
      <c r="G180">
        <f t="shared" si="26"/>
        <v>462.40867837340454</v>
      </c>
      <c r="H180">
        <f t="shared" si="26"/>
        <v>8.8815282380874536E-2</v>
      </c>
      <c r="I180">
        <f t="shared" si="26"/>
        <v>138.75455988420052</v>
      </c>
      <c r="J180">
        <f t="shared" si="21"/>
        <v>0</v>
      </c>
      <c r="K180">
        <f t="shared" si="27"/>
        <v>623.49494325932164</v>
      </c>
      <c r="L180">
        <f t="shared" si="22"/>
        <v>-55.414237036660325</v>
      </c>
      <c r="M180">
        <f t="shared" si="28"/>
        <v>3070.7376663551768</v>
      </c>
    </row>
    <row r="181" spans="1:13" x14ac:dyDescent="0.25">
      <c r="A181">
        <v>953.44999999999231</v>
      </c>
      <c r="B181">
        <v>803</v>
      </c>
      <c r="C181">
        <f t="shared" si="23"/>
        <v>202.779058487371</v>
      </c>
      <c r="D181">
        <f t="shared" si="24"/>
        <v>300.15000000000759</v>
      </c>
      <c r="E181">
        <f t="shared" si="25"/>
        <v>600.220941512629</v>
      </c>
      <c r="F181">
        <f t="shared" si="26"/>
        <v>25.885236564700115</v>
      </c>
      <c r="G181">
        <f t="shared" si="26"/>
        <v>500.79381187205792</v>
      </c>
      <c r="H181">
        <f t="shared" si="26"/>
        <v>0.11790988168122349</v>
      </c>
      <c r="I181">
        <f t="shared" si="26"/>
        <v>129.81993795494975</v>
      </c>
      <c r="J181">
        <f t="shared" si="21"/>
        <v>0</v>
      </c>
      <c r="K181">
        <f t="shared" si="27"/>
        <v>656.6168962733891</v>
      </c>
      <c r="L181">
        <f t="shared" si="22"/>
        <v>-56.395954760760105</v>
      </c>
      <c r="M181">
        <f t="shared" si="28"/>
        <v>3180.5037133777005</v>
      </c>
    </row>
    <row r="182" spans="1:13" x14ac:dyDescent="0.25">
      <c r="A182">
        <v>953.49999999999227</v>
      </c>
      <c r="B182">
        <v>923</v>
      </c>
      <c r="C182">
        <f t="shared" si="23"/>
        <v>202.63882319740378</v>
      </c>
      <c r="D182">
        <f t="shared" si="24"/>
        <v>300.10000000000764</v>
      </c>
      <c r="E182">
        <f t="shared" si="25"/>
        <v>720.36117680259622</v>
      </c>
      <c r="F182">
        <f t="shared" si="26"/>
        <v>29.963504120243883</v>
      </c>
      <c r="G182">
        <f t="shared" si="26"/>
        <v>539.47517484987782</v>
      </c>
      <c r="H182">
        <f t="shared" si="26"/>
        <v>0.15570130020991199</v>
      </c>
      <c r="I182">
        <f t="shared" si="26"/>
        <v>120.81338793134614</v>
      </c>
      <c r="J182">
        <f t="shared" si="21"/>
        <v>0</v>
      </c>
      <c r="K182">
        <f t="shared" si="27"/>
        <v>690.40776820167775</v>
      </c>
      <c r="L182">
        <f t="shared" si="22"/>
        <v>29.953408600918465</v>
      </c>
      <c r="M182">
        <f t="shared" si="28"/>
        <v>897.20668681357631</v>
      </c>
    </row>
    <row r="183" spans="1:13" x14ac:dyDescent="0.25">
      <c r="A183">
        <v>953.54999999999222</v>
      </c>
      <c r="B183">
        <v>965</v>
      </c>
      <c r="C183">
        <f t="shared" si="23"/>
        <v>202.4985879074361</v>
      </c>
      <c r="D183">
        <f t="shared" si="24"/>
        <v>300.05000000000769</v>
      </c>
      <c r="E183">
        <f t="shared" si="25"/>
        <v>762.5014120925639</v>
      </c>
      <c r="F183">
        <f t="shared" si="26"/>
        <v>34.499483797253959</v>
      </c>
      <c r="G183">
        <f t="shared" si="26"/>
        <v>578.04747456006248</v>
      </c>
      <c r="H183">
        <f t="shared" si="26"/>
        <v>0.20450965116706074</v>
      </c>
      <c r="I183">
        <f t="shared" si="26"/>
        <v>111.8325589091792</v>
      </c>
      <c r="J183">
        <f t="shared" si="21"/>
        <v>0</v>
      </c>
      <c r="K183">
        <f t="shared" si="27"/>
        <v>724.58402691766275</v>
      </c>
      <c r="L183">
        <f t="shared" si="22"/>
        <v>37.917385174901142</v>
      </c>
      <c r="M183">
        <f t="shared" si="28"/>
        <v>1437.7280985018128</v>
      </c>
    </row>
    <row r="184" spans="1:13" x14ac:dyDescent="0.25">
      <c r="A184">
        <v>953.59999999999218</v>
      </c>
      <c r="B184">
        <v>921</v>
      </c>
      <c r="C184">
        <f t="shared" si="23"/>
        <v>202.35835261746843</v>
      </c>
      <c r="D184">
        <f t="shared" si="24"/>
        <v>300.00000000000773</v>
      </c>
      <c r="E184">
        <f t="shared" si="25"/>
        <v>718.64164738253157</v>
      </c>
      <c r="F184">
        <f t="shared" si="26"/>
        <v>39.510463622594216</v>
      </c>
      <c r="G184">
        <f t="shared" si="26"/>
        <v>616.07712663699067</v>
      </c>
      <c r="H184">
        <f t="shared" si="26"/>
        <v>0.26718674529829067</v>
      </c>
      <c r="I184">
        <f t="shared" si="26"/>
        <v>102.96769585862212</v>
      </c>
      <c r="J184">
        <f t="shared" si="21"/>
        <v>0</v>
      </c>
      <c r="K184">
        <f t="shared" si="27"/>
        <v>758.82247286350537</v>
      </c>
      <c r="L184">
        <f t="shared" si="22"/>
        <v>-40.180825480973795</v>
      </c>
      <c r="M184">
        <f t="shared" si="28"/>
        <v>1614.4987363324731</v>
      </c>
    </row>
    <row r="185" spans="1:13" x14ac:dyDescent="0.25">
      <c r="A185">
        <v>953.64999999999213</v>
      </c>
      <c r="B185">
        <v>1003</v>
      </c>
      <c r="C185">
        <f t="shared" si="23"/>
        <v>202.21811732750075</v>
      </c>
      <c r="D185">
        <f t="shared" si="24"/>
        <v>299.95000000000778</v>
      </c>
      <c r="E185">
        <f t="shared" si="25"/>
        <v>800.78188267249925</v>
      </c>
      <c r="F185">
        <f t="shared" si="26"/>
        <v>45.008152641739102</v>
      </c>
      <c r="G185">
        <f t="shared" si="26"/>
        <v>653.1097912186849</v>
      </c>
      <c r="H185">
        <f t="shared" si="26"/>
        <v>0.34721265402965251</v>
      </c>
      <c r="I185">
        <f t="shared" si="26"/>
        <v>94.300340236386091</v>
      </c>
      <c r="J185">
        <f t="shared" si="21"/>
        <v>0</v>
      </c>
      <c r="K185">
        <f t="shared" si="27"/>
        <v>792.76549675083982</v>
      </c>
      <c r="L185">
        <f t="shared" si="22"/>
        <v>8.0163859216594346</v>
      </c>
      <c r="M185">
        <f t="shared" si="28"/>
        <v>64.262443244979579</v>
      </c>
    </row>
    <row r="186" spans="1:13" x14ac:dyDescent="0.25">
      <c r="A186">
        <v>953.69999999999209</v>
      </c>
      <c r="B186">
        <v>1032</v>
      </c>
      <c r="C186">
        <f t="shared" si="23"/>
        <v>202.07788203753353</v>
      </c>
      <c r="D186">
        <f t="shared" si="24"/>
        <v>299.90000000000782</v>
      </c>
      <c r="E186">
        <f t="shared" si="25"/>
        <v>829.92211796246647</v>
      </c>
      <c r="F186">
        <f t="shared" si="26"/>
        <v>50.99760521562915</v>
      </c>
      <c r="G186">
        <f t="shared" si="26"/>
        <v>688.67899563728736</v>
      </c>
      <c r="H186">
        <f t="shared" si="26"/>
        <v>0.44880295974442141</v>
      </c>
      <c r="I186">
        <f t="shared" si="26"/>
        <v>85.902352583828858</v>
      </c>
      <c r="J186">
        <f t="shared" si="21"/>
        <v>0</v>
      </c>
      <c r="K186">
        <f t="shared" si="27"/>
        <v>826.02775639648974</v>
      </c>
      <c r="L186">
        <f t="shared" si="22"/>
        <v>3.8943615659767374</v>
      </c>
      <c r="M186">
        <f t="shared" si="28"/>
        <v>15.166052006556786</v>
      </c>
    </row>
    <row r="187" spans="1:13" x14ac:dyDescent="0.25">
      <c r="A187">
        <v>953.74999999999204</v>
      </c>
      <c r="B187">
        <v>1064</v>
      </c>
      <c r="C187">
        <f t="shared" si="23"/>
        <v>201.93764674756585</v>
      </c>
      <c r="D187">
        <f t="shared" si="24"/>
        <v>299.85000000000787</v>
      </c>
      <c r="E187">
        <f t="shared" si="25"/>
        <v>862.06235325243415</v>
      </c>
      <c r="F187">
        <f t="shared" si="26"/>
        <v>57.476181909634988</v>
      </c>
      <c r="G187">
        <f t="shared" si="26"/>
        <v>722.31563120840906</v>
      </c>
      <c r="H187">
        <f t="shared" si="26"/>
        <v>0.57702604104334265</v>
      </c>
      <c r="I187">
        <f t="shared" si="26"/>
        <v>77.835261557750286</v>
      </c>
      <c r="J187">
        <f t="shared" si="21"/>
        <v>0</v>
      </c>
      <c r="K187">
        <f t="shared" si="27"/>
        <v>858.20410071683773</v>
      </c>
      <c r="L187">
        <f t="shared" si="22"/>
        <v>3.8582525355964208</v>
      </c>
      <c r="M187">
        <f t="shared" si="28"/>
        <v>14.88611262843621</v>
      </c>
    </row>
    <row r="188" spans="1:13" x14ac:dyDescent="0.25">
      <c r="A188">
        <v>953.799999999992</v>
      </c>
      <c r="B188">
        <v>1072</v>
      </c>
      <c r="C188">
        <f t="shared" si="23"/>
        <v>201.79741145759817</v>
      </c>
      <c r="D188">
        <f t="shared" si="24"/>
        <v>299.80000000000791</v>
      </c>
      <c r="E188">
        <f t="shared" si="25"/>
        <v>870.20258854240183</v>
      </c>
      <c r="F188">
        <f t="shared" si="26"/>
        <v>64.432587420083578</v>
      </c>
      <c r="G188">
        <f t="shared" si="26"/>
        <v>753.55806483506012</v>
      </c>
      <c r="H188">
        <f t="shared" si="26"/>
        <v>0.73792911728891497</v>
      </c>
      <c r="I188">
        <f t="shared" si="26"/>
        <v>70.149931851425407</v>
      </c>
      <c r="J188">
        <f t="shared" si="21"/>
        <v>0</v>
      </c>
      <c r="K188">
        <f t="shared" si="27"/>
        <v>888.87851322385802</v>
      </c>
      <c r="L188">
        <f t="shared" si="22"/>
        <v>-18.675924681456195</v>
      </c>
      <c r="M188">
        <f t="shared" si="28"/>
        <v>348.79016270742466</v>
      </c>
    </row>
    <row r="189" spans="1:13" x14ac:dyDescent="0.25">
      <c r="A189">
        <v>953.84999999999195</v>
      </c>
      <c r="B189">
        <v>1047</v>
      </c>
      <c r="C189">
        <f t="shared" si="23"/>
        <v>201.65717616763095</v>
      </c>
      <c r="D189">
        <f t="shared" si="24"/>
        <v>299.75000000000796</v>
      </c>
      <c r="E189">
        <f t="shared" si="25"/>
        <v>845.34282383236905</v>
      </c>
      <c r="F189">
        <f t="shared" si="26"/>
        <v>71.846028418227334</v>
      </c>
      <c r="G189">
        <f t="shared" si="26"/>
        <v>781.9625678487497</v>
      </c>
      <c r="H189">
        <f t="shared" si="26"/>
        <v>0.93867102902888933</v>
      </c>
      <c r="I189">
        <f t="shared" si="26"/>
        <v>62.886532786358387</v>
      </c>
      <c r="J189">
        <f t="shared" si="21"/>
        <v>0</v>
      </c>
      <c r="K189">
        <f t="shared" si="27"/>
        <v>917.63380008236436</v>
      </c>
      <c r="L189">
        <f t="shared" si="22"/>
        <v>-72.29097624999531</v>
      </c>
      <c r="M189">
        <f t="shared" si="28"/>
        <v>5225.9852471773856</v>
      </c>
    </row>
    <row r="190" spans="1:13" x14ac:dyDescent="0.25">
      <c r="A190">
        <v>953.89999999999191</v>
      </c>
      <c r="B190">
        <v>1203</v>
      </c>
      <c r="C190">
        <f t="shared" si="23"/>
        <v>201.51694087766327</v>
      </c>
      <c r="D190">
        <f t="shared" si="24"/>
        <v>299.700000000008</v>
      </c>
      <c r="E190">
        <f t="shared" si="25"/>
        <v>1001.4830591223367</v>
      </c>
      <c r="F190">
        <f t="shared" si="26"/>
        <v>79.685535011524095</v>
      </c>
      <c r="G190">
        <f t="shared" si="26"/>
        <v>807.11373710292105</v>
      </c>
      <c r="H190">
        <f t="shared" si="26"/>
        <v>1.1876588631138896</v>
      </c>
      <c r="I190">
        <f t="shared" si="26"/>
        <v>56.074780363898334</v>
      </c>
      <c r="J190">
        <f t="shared" si="21"/>
        <v>0</v>
      </c>
      <c r="K190">
        <f t="shared" si="27"/>
        <v>944.06171134145734</v>
      </c>
      <c r="L190">
        <f t="shared" si="22"/>
        <v>57.421347780879387</v>
      </c>
      <c r="M190">
        <f t="shared" si="28"/>
        <v>3297.2111809727021</v>
      </c>
    </row>
    <row r="191" spans="1:13" x14ac:dyDescent="0.25">
      <c r="A191">
        <v>953.94999999999186</v>
      </c>
      <c r="B191">
        <v>1205</v>
      </c>
      <c r="C191">
        <f t="shared" si="23"/>
        <v>201.3767055876956</v>
      </c>
      <c r="D191">
        <f t="shared" si="24"/>
        <v>299.65000000000805</v>
      </c>
      <c r="E191">
        <f t="shared" si="25"/>
        <v>1003.6232944123044</v>
      </c>
      <c r="F191">
        <f t="shared" si="26"/>
        <v>87.909488477002355</v>
      </c>
      <c r="G191">
        <f t="shared" si="26"/>
        <v>828.63456871232802</v>
      </c>
      <c r="H191">
        <f t="shared" si="26"/>
        <v>1.494684555990951</v>
      </c>
      <c r="I191">
        <f t="shared" si="26"/>
        <v>49.734418515494134</v>
      </c>
      <c r="J191">
        <f t="shared" si="21"/>
        <v>0</v>
      </c>
      <c r="K191">
        <f t="shared" si="27"/>
        <v>967.77316026081542</v>
      </c>
      <c r="L191">
        <f t="shared" si="22"/>
        <v>35.850134151488987</v>
      </c>
      <c r="M191">
        <f t="shared" si="28"/>
        <v>1285.2321186797569</v>
      </c>
    </row>
    <row r="192" spans="1:13" x14ac:dyDescent="0.25">
      <c r="A192">
        <v>953.99999999999181</v>
      </c>
      <c r="B192">
        <v>1172</v>
      </c>
      <c r="C192">
        <f t="shared" si="23"/>
        <v>201.23647029772792</v>
      </c>
      <c r="D192">
        <f t="shared" si="24"/>
        <v>299.60000000000809</v>
      </c>
      <c r="E192">
        <f t="shared" si="25"/>
        <v>970.76352970227208</v>
      </c>
      <c r="F192">
        <f t="shared" si="26"/>
        <v>96.465394833808034</v>
      </c>
      <c r="G192">
        <f t="shared" si="26"/>
        <v>846.19584429561974</v>
      </c>
      <c r="H192">
        <f t="shared" si="26"/>
        <v>1.8710565483194166</v>
      </c>
      <c r="I192">
        <f t="shared" si="26"/>
        <v>43.875900314511433</v>
      </c>
      <c r="J192">
        <f t="shared" si="21"/>
        <v>0</v>
      </c>
      <c r="K192">
        <f t="shared" si="27"/>
        <v>988.40819599225858</v>
      </c>
      <c r="L192">
        <f t="shared" si="22"/>
        <v>-17.644666289986503</v>
      </c>
      <c r="M192">
        <f t="shared" si="28"/>
        <v>311.33424848498606</v>
      </c>
    </row>
    <row r="193" spans="1:13" x14ac:dyDescent="0.25">
      <c r="A193">
        <v>954.04999999999177</v>
      </c>
      <c r="B193">
        <v>1226</v>
      </c>
      <c r="C193">
        <f t="shared" si="23"/>
        <v>201.0962350077607</v>
      </c>
      <c r="D193">
        <f t="shared" si="24"/>
        <v>299.55000000000814</v>
      </c>
      <c r="E193">
        <f t="shared" si="25"/>
        <v>1024.9037649922393</v>
      </c>
      <c r="F193">
        <f t="shared" si="26"/>
        <v>105.28993860741141</v>
      </c>
      <c r="G193">
        <f t="shared" si="26"/>
        <v>859.52450372106739</v>
      </c>
      <c r="H193">
        <f t="shared" si="26"/>
        <v>2.3297204526235968</v>
      </c>
      <c r="I193">
        <f t="shared" si="26"/>
        <v>38.501227027259702</v>
      </c>
      <c r="J193">
        <f t="shared" si="21"/>
        <v>0</v>
      </c>
      <c r="K193">
        <f t="shared" si="27"/>
        <v>1005.6453898083621</v>
      </c>
      <c r="L193">
        <f t="shared" si="22"/>
        <v>19.258375183877206</v>
      </c>
      <c r="M193">
        <f t="shared" si="28"/>
        <v>370.88501472297742</v>
      </c>
    </row>
    <row r="194" spans="1:13" x14ac:dyDescent="0.25">
      <c r="A194">
        <v>954.09999999999172</v>
      </c>
      <c r="B194">
        <v>1156</v>
      </c>
      <c r="C194">
        <f t="shared" si="23"/>
        <v>200.95599971779302</v>
      </c>
      <c r="D194">
        <f t="shared" si="24"/>
        <v>299.50000000000819</v>
      </c>
      <c r="E194">
        <f t="shared" si="25"/>
        <v>955.04400028220698</v>
      </c>
      <c r="F194">
        <f t="shared" si="26"/>
        <v>114.3093438212823</v>
      </c>
      <c r="G194">
        <f t="shared" si="26"/>
        <v>868.4107070016089</v>
      </c>
      <c r="H194">
        <f t="shared" si="26"/>
        <v>2.8853615793073635</v>
      </c>
      <c r="I194">
        <f t="shared" si="26"/>
        <v>33.604901995746992</v>
      </c>
      <c r="J194">
        <f t="shared" si="21"/>
        <v>0</v>
      </c>
      <c r="K194">
        <f t="shared" si="27"/>
        <v>1019.2103143979456</v>
      </c>
      <c r="L194">
        <f t="shared" si="22"/>
        <v>-64.166314115738601</v>
      </c>
      <c r="M194">
        <f t="shared" si="28"/>
        <v>4117.3158671996352</v>
      </c>
    </row>
    <row r="195" spans="1:13" x14ac:dyDescent="0.25">
      <c r="A195">
        <v>954.14999999999168</v>
      </c>
      <c r="B195">
        <v>1228</v>
      </c>
      <c r="C195">
        <f t="shared" si="23"/>
        <v>200.81576442782534</v>
      </c>
      <c r="D195">
        <f t="shared" si="24"/>
        <v>299.45000000000823</v>
      </c>
      <c r="E195">
        <f t="shared" si="25"/>
        <v>1027.1842355721747</v>
      </c>
      <c r="F195">
        <f t="shared" si="26"/>
        <v>123.44005997793188</v>
      </c>
      <c r="G195">
        <f t="shared" si="26"/>
        <v>872.71333017414497</v>
      </c>
      <c r="H195">
        <f t="shared" si="26"/>
        <v>3.5544811036221313</v>
      </c>
      <c r="I195">
        <f t="shared" si="26"/>
        <v>29.174957278950995</v>
      </c>
      <c r="J195">
        <f t="shared" si="21"/>
        <v>0</v>
      </c>
      <c r="K195">
        <f t="shared" si="27"/>
        <v>1028.8828285346501</v>
      </c>
      <c r="L195">
        <f t="shared" si="22"/>
        <v>-1.698592962475459</v>
      </c>
      <c r="M195">
        <f t="shared" si="28"/>
        <v>2.8852180521711559</v>
      </c>
    </row>
    <row r="196" spans="1:13" x14ac:dyDescent="0.25">
      <c r="A196">
        <v>954.19999999999163</v>
      </c>
      <c r="B196">
        <v>1282</v>
      </c>
      <c r="C196">
        <f t="shared" si="23"/>
        <v>200.67552913785812</v>
      </c>
      <c r="D196">
        <f t="shared" si="24"/>
        <v>299.40000000000828</v>
      </c>
      <c r="E196">
        <f t="shared" si="25"/>
        <v>1081.3244708621419</v>
      </c>
      <c r="F196">
        <f t="shared" si="26"/>
        <v>132.5897798285942</v>
      </c>
      <c r="G196">
        <f t="shared" si="26"/>
        <v>872.36369401641537</v>
      </c>
      <c r="H196">
        <f t="shared" si="26"/>
        <v>4.3554367175997912</v>
      </c>
      <c r="I196">
        <f t="shared" si="26"/>
        <v>25.194013481896324</v>
      </c>
      <c r="J196">
        <f t="shared" si="21"/>
        <v>0</v>
      </c>
      <c r="K196">
        <f t="shared" si="27"/>
        <v>1034.5029240445056</v>
      </c>
      <c r="L196">
        <f t="shared" si="22"/>
        <v>46.821546817636317</v>
      </c>
      <c r="M196">
        <f t="shared" si="28"/>
        <v>2192.2572463961096</v>
      </c>
    </row>
    <row r="197" spans="1:13" x14ac:dyDescent="0.25">
      <c r="A197">
        <v>954.24999999999159</v>
      </c>
      <c r="B197">
        <v>1235</v>
      </c>
      <c r="C197">
        <f t="shared" si="23"/>
        <v>200.53529384789044</v>
      </c>
      <c r="D197">
        <f t="shared" si="24"/>
        <v>299.35000000000832</v>
      </c>
      <c r="E197">
        <f t="shared" si="25"/>
        <v>1034.4647061521096</v>
      </c>
      <c r="F197">
        <f t="shared" si="26"/>
        <v>141.65878346766976</v>
      </c>
      <c r="G197">
        <f t="shared" si="26"/>
        <v>867.36738792101573</v>
      </c>
      <c r="H197">
        <f t="shared" si="26"/>
        <v>5.3084378773334695</v>
      </c>
      <c r="I197">
        <f t="shared" si="26"/>
        <v>21.640336972809507</v>
      </c>
      <c r="J197">
        <f t="shared" si="21"/>
        <v>0</v>
      </c>
      <c r="K197">
        <f t="shared" si="27"/>
        <v>1035.9749462388286</v>
      </c>
      <c r="L197">
        <f t="shared" si="22"/>
        <v>-1.5102400867190227</v>
      </c>
      <c r="M197">
        <f t="shared" si="28"/>
        <v>2.2808251195330809</v>
      </c>
    </row>
    <row r="198" spans="1:13" x14ac:dyDescent="0.25">
      <c r="A198">
        <v>954.29999999999154</v>
      </c>
      <c r="B198">
        <v>1220</v>
      </c>
      <c r="C198">
        <f t="shared" si="23"/>
        <v>200.39505855792277</v>
      </c>
      <c r="D198">
        <f t="shared" si="24"/>
        <v>299.30000000000837</v>
      </c>
      <c r="E198">
        <f t="shared" si="25"/>
        <v>1019.6049414420772</v>
      </c>
      <c r="F198">
        <f t="shared" si="26"/>
        <v>150.54159021985197</v>
      </c>
      <c r="G198">
        <f t="shared" si="26"/>
        <v>857.80412123696794</v>
      </c>
      <c r="H198">
        <f t="shared" si="26"/>
        <v>6.4354853156930858</v>
      </c>
      <c r="I198">
        <f t="shared" si="26"/>
        <v>18.488863401936577</v>
      </c>
      <c r="J198">
        <f t="shared" si="21"/>
        <v>0</v>
      </c>
      <c r="K198">
        <f t="shared" si="27"/>
        <v>1033.2700601744496</v>
      </c>
      <c r="L198">
        <f t="shared" si="22"/>
        <v>-13.665118732372321</v>
      </c>
      <c r="M198">
        <f t="shared" si="28"/>
        <v>186.73546996983291</v>
      </c>
    </row>
    <row r="199" spans="1:13" x14ac:dyDescent="0.25">
      <c r="A199">
        <v>954.3499999999915</v>
      </c>
      <c r="B199">
        <v>1270</v>
      </c>
      <c r="C199">
        <f t="shared" si="23"/>
        <v>200.25482326795509</v>
      </c>
      <c r="D199">
        <f t="shared" si="24"/>
        <v>299.25000000000841</v>
      </c>
      <c r="E199">
        <f t="shared" si="25"/>
        <v>1069.7451767320449</v>
      </c>
      <c r="F199">
        <f t="shared" si="26"/>
        <v>159.12888649672806</v>
      </c>
      <c r="G199">
        <f t="shared" si="26"/>
        <v>843.82560760434455</v>
      </c>
      <c r="H199">
        <f t="shared" si="26"/>
        <v>7.7602444356517903</v>
      </c>
      <c r="I199">
        <f t="shared" si="26"/>
        <v>15.712161759760223</v>
      </c>
      <c r="J199">
        <f t="shared" si="21"/>
        <v>0</v>
      </c>
      <c r="K199">
        <f t="shared" si="27"/>
        <v>1026.4269002964847</v>
      </c>
      <c r="L199">
        <f t="shared" si="22"/>
        <v>43.318276435560165</v>
      </c>
      <c r="M199">
        <f t="shared" si="28"/>
        <v>1876.4730733476072</v>
      </c>
    </row>
    <row r="200" spans="1:13" x14ac:dyDescent="0.25">
      <c r="A200">
        <v>954.39999999999145</v>
      </c>
      <c r="B200">
        <v>1268</v>
      </c>
      <c r="C200">
        <f t="shared" si="23"/>
        <v>200.11458797798787</v>
      </c>
      <c r="D200">
        <f t="shared" si="24"/>
        <v>299.20000000000846</v>
      </c>
      <c r="E200">
        <f t="shared" si="25"/>
        <v>1067.8854120220121</v>
      </c>
      <c r="F200">
        <f t="shared" si="26"/>
        <v>167.30968492626161</v>
      </c>
      <c r="G200">
        <f t="shared" si="26"/>
        <v>825.65156075892753</v>
      </c>
      <c r="H200">
        <f t="shared" si="26"/>
        <v>9.3078426204949309</v>
      </c>
      <c r="I200">
        <f t="shared" si="26"/>
        <v>13.281318829202847</v>
      </c>
      <c r="J200">
        <f t="shared" si="21"/>
        <v>0</v>
      </c>
      <c r="K200">
        <f t="shared" si="27"/>
        <v>1015.550407134887</v>
      </c>
      <c r="L200">
        <f t="shared" si="22"/>
        <v>52.335004887125137</v>
      </c>
      <c r="M200">
        <f t="shared" si="28"/>
        <v>2738.952736535412</v>
      </c>
    </row>
    <row r="201" spans="1:13" x14ac:dyDescent="0.25">
      <c r="A201">
        <v>954.44999999999141</v>
      </c>
      <c r="B201">
        <v>1193</v>
      </c>
      <c r="C201">
        <f t="shared" si="23"/>
        <v>199.97435268802019</v>
      </c>
      <c r="D201">
        <f t="shared" si="24"/>
        <v>299.1500000000085</v>
      </c>
      <c r="E201">
        <f t="shared" si="25"/>
        <v>993.02564731197981</v>
      </c>
      <c r="F201">
        <f t="shared" si="26"/>
        <v>174.97365826795127</v>
      </c>
      <c r="G201">
        <f t="shared" si="26"/>
        <v>803.56394949932155</v>
      </c>
      <c r="H201">
        <f t="shared" si="26"/>
        <v>11.104581477299417</v>
      </c>
      <c r="I201">
        <f t="shared" si="26"/>
        <v>11.166729506628887</v>
      </c>
      <c r="J201">
        <f t="shared" si="21"/>
        <v>0</v>
      </c>
      <c r="K201">
        <f t="shared" si="27"/>
        <v>1000.8089187512012</v>
      </c>
      <c r="L201">
        <f t="shared" si="22"/>
        <v>-7.7832714392213802</v>
      </c>
      <c r="M201">
        <f t="shared" si="28"/>
        <v>60.579314296599257</v>
      </c>
    </row>
    <row r="202" spans="1:13" x14ac:dyDescent="0.25">
      <c r="A202">
        <v>954.49999999999136</v>
      </c>
      <c r="B202">
        <v>1247</v>
      </c>
      <c r="C202">
        <f t="shared" si="23"/>
        <v>199.83411739805251</v>
      </c>
      <c r="D202">
        <f t="shared" si="24"/>
        <v>299.10000000000855</v>
      </c>
      <c r="E202">
        <f t="shared" si="25"/>
        <v>1047.1658826019475</v>
      </c>
      <c r="F202">
        <f t="shared" si="26"/>
        <v>182.01358156966936</v>
      </c>
      <c r="G202">
        <f t="shared" si="26"/>
        <v>777.89972173288129</v>
      </c>
      <c r="H202">
        <f t="shared" si="26"/>
        <v>13.177556637590209</v>
      </c>
      <c r="I202">
        <f t="shared" si="26"/>
        <v>9.3387838412140063</v>
      </c>
      <c r="J202">
        <f t="shared" si="21"/>
        <v>0</v>
      </c>
      <c r="K202">
        <f t="shared" si="27"/>
        <v>982.4296437813548</v>
      </c>
      <c r="L202">
        <f t="shared" si="22"/>
        <v>64.736238820592689</v>
      </c>
      <c r="M202">
        <f t="shared" si="28"/>
        <v>4190.7806166368118</v>
      </c>
    </row>
    <row r="203" spans="1:13" x14ac:dyDescent="0.25">
      <c r="A203">
        <v>954.54999999999131</v>
      </c>
      <c r="B203">
        <v>1224</v>
      </c>
      <c r="C203">
        <f t="shared" si="23"/>
        <v>199.69388210808529</v>
      </c>
      <c r="D203">
        <f t="shared" si="24"/>
        <v>299.05000000000859</v>
      </c>
      <c r="E203">
        <f t="shared" si="25"/>
        <v>1024.3061178919147</v>
      </c>
      <c r="F203">
        <f t="shared" si="26"/>
        <v>188.32780829630136</v>
      </c>
      <c r="G203">
        <f t="shared" si="26"/>
        <v>749.04225989756617</v>
      </c>
      <c r="H203">
        <f t="shared" si="26"/>
        <v>15.554180020223683</v>
      </c>
      <c r="I203">
        <f t="shared" si="26"/>
        <v>7.76844657080317</v>
      </c>
      <c r="J203">
        <f t="shared" si="21"/>
        <v>0</v>
      </c>
      <c r="K203">
        <f t="shared" si="27"/>
        <v>960.69269478489434</v>
      </c>
      <c r="L203">
        <f t="shared" si="22"/>
        <v>63.613423107020367</v>
      </c>
      <c r="M203">
        <f t="shared" si="28"/>
        <v>4046.6675993927929</v>
      </c>
    </row>
    <row r="204" spans="1:13" x14ac:dyDescent="0.25">
      <c r="A204">
        <v>954.59999999999127</v>
      </c>
      <c r="B204">
        <v>1163</v>
      </c>
      <c r="C204">
        <f t="shared" si="23"/>
        <v>199.55364681811761</v>
      </c>
      <c r="D204">
        <f t="shared" si="24"/>
        <v>299.00000000000864</v>
      </c>
      <c r="E204">
        <f t="shared" si="25"/>
        <v>963.44635318188239</v>
      </c>
      <c r="F204">
        <f t="shared" si="26"/>
        <v>193.82270126944948</v>
      </c>
      <c r="G204">
        <f t="shared" si="26"/>
        <v>717.41187030585127</v>
      </c>
      <c r="H204">
        <f t="shared" si="26"/>
        <v>18.261602432807322</v>
      </c>
      <c r="I204">
        <f t="shared" ref="I204:J263" si="29">I$5*EXP(-(($D204-I$6)^2)/(2*I$7^2))</f>
        <v>6.4277292658325917</v>
      </c>
      <c r="J204">
        <f t="shared" si="29"/>
        <v>0</v>
      </c>
      <c r="K204">
        <f t="shared" si="27"/>
        <v>935.9239032739406</v>
      </c>
      <c r="L204">
        <f t="shared" ref="L204:L262" si="30">E204-K204</f>
        <v>27.522449907941791</v>
      </c>
      <c r="M204">
        <f t="shared" si="28"/>
        <v>757.48524893516515</v>
      </c>
    </row>
    <row r="205" spans="1:13" x14ac:dyDescent="0.25">
      <c r="A205">
        <v>954.64999999999122</v>
      </c>
      <c r="B205">
        <v>855</v>
      </c>
      <c r="C205">
        <f t="shared" ref="C205:C262" si="31">$P$12*A205+$Q$12</f>
        <v>199.41341152814994</v>
      </c>
      <c r="D205">
        <f t="shared" ref="D205:D262" si="32">$E$2-A205-$N$5</f>
        <v>298.95000000000869</v>
      </c>
      <c r="E205">
        <f t="shared" ref="E205:E262" si="33">B205-C205</f>
        <v>655.58658847185006</v>
      </c>
      <c r="F205">
        <f t="shared" ref="F205:I263" si="34">F$5*EXP(-(($D205-F$6)^2)/(2*F$7^2))</f>
        <v>198.41493757768379</v>
      </c>
      <c r="G205">
        <f t="shared" si="34"/>
        <v>683.45563546981884</v>
      </c>
      <c r="H205">
        <f t="shared" si="34"/>
        <v>21.326038029060499</v>
      </c>
      <c r="I205">
        <f t="shared" si="34"/>
        <v>5.290058834290801</v>
      </c>
      <c r="J205">
        <f t="shared" si="29"/>
        <v>0</v>
      </c>
      <c r="K205">
        <f t="shared" ref="K205:K262" si="35">F205+G205+H205+I205+J205</f>
        <v>908.48666991085395</v>
      </c>
      <c r="L205">
        <f t="shared" si="30"/>
        <v>-252.90008143900388</v>
      </c>
      <c r="M205">
        <f t="shared" ref="M205:M262" si="36">(L205)^2</f>
        <v>63958.451191854794</v>
      </c>
    </row>
    <row r="206" spans="1:13" x14ac:dyDescent="0.25">
      <c r="A206">
        <v>954.69999999999118</v>
      </c>
      <c r="B206">
        <v>1121</v>
      </c>
      <c r="C206">
        <f t="shared" si="31"/>
        <v>199.27317623818226</v>
      </c>
      <c r="D206">
        <f t="shared" si="32"/>
        <v>298.90000000000873</v>
      </c>
      <c r="E206">
        <f t="shared" si="33"/>
        <v>921.72682376181774</v>
      </c>
      <c r="F206">
        <f t="shared" si="34"/>
        <v>202.03360836748408</v>
      </c>
      <c r="G206">
        <f t="shared" si="34"/>
        <v>647.63697039945203</v>
      </c>
      <c r="H206">
        <f t="shared" si="34"/>
        <v>24.771996387510875</v>
      </c>
      <c r="I206">
        <f t="shared" si="34"/>
        <v>4.3305490421098245</v>
      </c>
      <c r="J206">
        <f t="shared" si="29"/>
        <v>0</v>
      </c>
      <c r="K206">
        <f t="shared" si="35"/>
        <v>878.77312419655686</v>
      </c>
      <c r="L206">
        <f t="shared" si="30"/>
        <v>42.953699565260877</v>
      </c>
      <c r="M206">
        <f t="shared" si="36"/>
        <v>1845.0203063426925</v>
      </c>
    </row>
    <row r="207" spans="1:13" x14ac:dyDescent="0.25">
      <c r="A207">
        <v>954.74999999999113</v>
      </c>
      <c r="B207">
        <v>1076</v>
      </c>
      <c r="C207">
        <f t="shared" si="31"/>
        <v>199.13294094821504</v>
      </c>
      <c r="D207">
        <f t="shared" si="32"/>
        <v>298.85000000000878</v>
      </c>
      <c r="E207">
        <f t="shared" si="33"/>
        <v>876.86705905178496</v>
      </c>
      <c r="F207">
        <f t="shared" si="34"/>
        <v>204.62203964907116</v>
      </c>
      <c r="G207">
        <f t="shared" si="34"/>
        <v>610.42522116109103</v>
      </c>
      <c r="H207">
        <f t="shared" si="34"/>
        <v>28.62143272214605</v>
      </c>
      <c r="I207">
        <f t="shared" si="34"/>
        <v>3.5261838605743288</v>
      </c>
      <c r="J207">
        <f t="shared" si="29"/>
        <v>0</v>
      </c>
      <c r="K207">
        <f t="shared" si="35"/>
        <v>847.19487739288263</v>
      </c>
      <c r="L207">
        <f t="shared" si="30"/>
        <v>29.672181658902332</v>
      </c>
      <c r="M207">
        <f t="shared" si="36"/>
        <v>880.43836439889992</v>
      </c>
    </row>
    <row r="208" spans="1:13" x14ac:dyDescent="0.25">
      <c r="A208">
        <v>954.79999999999109</v>
      </c>
      <c r="B208">
        <v>866</v>
      </c>
      <c r="C208">
        <f t="shared" si="31"/>
        <v>198.99270565824736</v>
      </c>
      <c r="D208">
        <f t="shared" si="32"/>
        <v>298.80000000000882</v>
      </c>
      <c r="E208">
        <f t="shared" si="33"/>
        <v>667.00729434175264</v>
      </c>
      <c r="F208">
        <f t="shared" si="34"/>
        <v>206.13926880618993</v>
      </c>
      <c r="G208">
        <f t="shared" si="34"/>
        <v>572.28562734478498</v>
      </c>
      <c r="H208">
        <f t="shared" si="34"/>
        <v>32.892831820140678</v>
      </c>
      <c r="I208">
        <f t="shared" si="34"/>
        <v>2.8559228977852182</v>
      </c>
      <c r="J208">
        <f t="shared" si="29"/>
        <v>0</v>
      </c>
      <c r="K208">
        <f t="shared" si="35"/>
        <v>814.17365086890095</v>
      </c>
      <c r="L208">
        <f t="shared" si="30"/>
        <v>-147.16635652714831</v>
      </c>
      <c r="M208">
        <f t="shared" si="36"/>
        <v>21657.936493475729</v>
      </c>
    </row>
    <row r="209" spans="1:13" x14ac:dyDescent="0.25">
      <c r="A209">
        <v>954.84999999999104</v>
      </c>
      <c r="B209">
        <v>1002</v>
      </c>
      <c r="C209">
        <f t="shared" si="31"/>
        <v>198.85247036827968</v>
      </c>
      <c r="D209">
        <f t="shared" si="32"/>
        <v>298.75000000000887</v>
      </c>
      <c r="E209">
        <f t="shared" si="33"/>
        <v>803.14752963172032</v>
      </c>
      <c r="F209">
        <f t="shared" si="34"/>
        <v>206.56112305898972</v>
      </c>
      <c r="G209">
        <f t="shared" si="34"/>
        <v>533.66994091494519</v>
      </c>
      <c r="H209">
        <f t="shared" si="34"/>
        <v>37.600246520758752</v>
      </c>
      <c r="I209">
        <f t="shared" si="34"/>
        <v>2.3007399661403203</v>
      </c>
      <c r="J209">
        <f t="shared" si="29"/>
        <v>0</v>
      </c>
      <c r="K209">
        <f t="shared" si="35"/>
        <v>780.13205046083397</v>
      </c>
      <c r="L209">
        <f t="shared" si="30"/>
        <v>23.015479170886351</v>
      </c>
      <c r="M209">
        <f t="shared" si="36"/>
        <v>529.71228146550345</v>
      </c>
    </row>
    <row r="210" spans="1:13" x14ac:dyDescent="0.25">
      <c r="A210">
        <v>954.899999999991</v>
      </c>
      <c r="B210">
        <v>982</v>
      </c>
      <c r="C210">
        <f t="shared" si="31"/>
        <v>198.71223507831246</v>
      </c>
      <c r="D210">
        <f t="shared" si="32"/>
        <v>298.70000000000891</v>
      </c>
      <c r="E210">
        <f t="shared" si="33"/>
        <v>783.28776492168754</v>
      </c>
      <c r="F210">
        <f t="shared" si="34"/>
        <v>205.88086020023079</v>
      </c>
      <c r="G210">
        <f t="shared" si="34"/>
        <v>495.00795418732849</v>
      </c>
      <c r="H210">
        <f t="shared" si="34"/>
        <v>42.752316656293516</v>
      </c>
      <c r="I210">
        <f t="shared" si="34"/>
        <v>1.8436060639336298</v>
      </c>
      <c r="J210">
        <f t="shared" si="29"/>
        <v>0</v>
      </c>
      <c r="K210">
        <f t="shared" si="35"/>
        <v>745.48473710778637</v>
      </c>
      <c r="L210">
        <f t="shared" si="30"/>
        <v>37.803027813901167</v>
      </c>
      <c r="M210">
        <f t="shared" si="36"/>
        <v>1429.0689118985852</v>
      </c>
    </row>
    <row r="211" spans="1:13" x14ac:dyDescent="0.25">
      <c r="A211">
        <v>954.94999999999095</v>
      </c>
      <c r="B211">
        <v>900</v>
      </c>
      <c r="C211">
        <f t="shared" si="31"/>
        <v>198.57199978834478</v>
      </c>
      <c r="D211">
        <f t="shared" si="32"/>
        <v>298.65000000000896</v>
      </c>
      <c r="E211">
        <f t="shared" si="33"/>
        <v>701.42800021165522</v>
      </c>
      <c r="F211">
        <f t="shared" si="34"/>
        <v>204.10934786981321</v>
      </c>
      <c r="G211">
        <f t="shared" si="34"/>
        <v>456.70014180689839</v>
      </c>
      <c r="H211">
        <f t="shared" si="34"/>
        <v>48.351299090491594</v>
      </c>
      <c r="I211">
        <f t="shared" si="34"/>
        <v>1.4694278007945452</v>
      </c>
      <c r="J211">
        <f t="shared" si="29"/>
        <v>0</v>
      </c>
      <c r="K211">
        <f t="shared" si="35"/>
        <v>710.63021656799765</v>
      </c>
      <c r="L211">
        <f t="shared" si="30"/>
        <v>-9.2022163563424328</v>
      </c>
      <c r="M211">
        <f t="shared" si="36"/>
        <v>84.680785868936198</v>
      </c>
    </row>
    <row r="212" spans="1:13" x14ac:dyDescent="0.25">
      <c r="A212">
        <v>954.99999999999091</v>
      </c>
      <c r="B212">
        <v>905</v>
      </c>
      <c r="C212">
        <f t="shared" si="31"/>
        <v>198.43176449837711</v>
      </c>
      <c r="D212">
        <f t="shared" si="32"/>
        <v>298.600000000009</v>
      </c>
      <c r="E212">
        <f t="shared" si="33"/>
        <v>706.56823550162289</v>
      </c>
      <c r="F212">
        <f t="shared" si="34"/>
        <v>201.27477470582195</v>
      </c>
      <c r="G212">
        <f t="shared" si="34"/>
        <v>419.11156829526561</v>
      </c>
      <c r="H212">
        <f t="shared" si="34"/>
        <v>54.392143511381327</v>
      </c>
      <c r="I212">
        <f t="shared" si="34"/>
        <v>1.1649516733343157</v>
      </c>
      <c r="J212">
        <f t="shared" si="29"/>
        <v>0</v>
      </c>
      <c r="K212">
        <f t="shared" si="35"/>
        <v>675.94343818580319</v>
      </c>
      <c r="L212">
        <f t="shared" si="30"/>
        <v>30.624797315819706</v>
      </c>
      <c r="M212">
        <f t="shared" si="36"/>
        <v>937.87821063503782</v>
      </c>
    </row>
    <row r="213" spans="1:13" x14ac:dyDescent="0.25">
      <c r="A213">
        <v>955.04999999999086</v>
      </c>
      <c r="B213">
        <v>838</v>
      </c>
      <c r="C213">
        <f t="shared" si="31"/>
        <v>198.29152920840943</v>
      </c>
      <c r="D213">
        <f t="shared" si="32"/>
        <v>298.55000000000905</v>
      </c>
      <c r="E213">
        <f t="shared" si="33"/>
        <v>639.70847079159057</v>
      </c>
      <c r="F213">
        <f t="shared" si="34"/>
        <v>197.42190410119454</v>
      </c>
      <c r="G213">
        <f t="shared" si="34"/>
        <v>382.56715680381268</v>
      </c>
      <c r="H213">
        <f t="shared" si="34"/>
        <v>60.861651657511644</v>
      </c>
      <c r="I213">
        <f t="shared" si="34"/>
        <v>0.91864369764221698</v>
      </c>
      <c r="J213">
        <f t="shared" si="29"/>
        <v>0</v>
      </c>
      <c r="K213">
        <f t="shared" si="35"/>
        <v>641.76935626016109</v>
      </c>
      <c r="L213">
        <f t="shared" si="30"/>
        <v>-2.0608854685705182</v>
      </c>
      <c r="M213">
        <f t="shared" si="36"/>
        <v>4.2472489145651249</v>
      </c>
    </row>
    <row r="214" spans="1:13" x14ac:dyDescent="0.25">
      <c r="A214">
        <v>955.09999999999081</v>
      </c>
      <c r="B214">
        <v>832</v>
      </c>
      <c r="C214">
        <f t="shared" si="31"/>
        <v>198.15129391844221</v>
      </c>
      <c r="D214">
        <f t="shared" si="32"/>
        <v>298.50000000000909</v>
      </c>
      <c r="E214">
        <f t="shared" si="33"/>
        <v>633.84870608155779</v>
      </c>
      <c r="F214">
        <f t="shared" si="34"/>
        <v>192.61089817454805</v>
      </c>
      <c r="G214">
        <f t="shared" si="34"/>
        <v>347.34835890531559</v>
      </c>
      <c r="H214">
        <f t="shared" si="34"/>
        <v>67.737759385989733</v>
      </c>
      <c r="I214">
        <f t="shared" si="34"/>
        <v>0.72055282185268121</v>
      </c>
      <c r="J214">
        <f t="shared" si="29"/>
        <v>0</v>
      </c>
      <c r="K214">
        <f t="shared" si="35"/>
        <v>608.4175692877061</v>
      </c>
      <c r="L214">
        <f t="shared" si="30"/>
        <v>25.431136793851692</v>
      </c>
      <c r="M214">
        <f t="shared" si="36"/>
        <v>646.74271862759736</v>
      </c>
    </row>
    <row r="215" spans="1:13" x14ac:dyDescent="0.25">
      <c r="A215">
        <v>955.14999999999077</v>
      </c>
      <c r="B215">
        <v>766</v>
      </c>
      <c r="C215">
        <f t="shared" si="31"/>
        <v>198.01105862847453</v>
      </c>
      <c r="D215">
        <f t="shared" si="32"/>
        <v>298.45000000000914</v>
      </c>
      <c r="E215">
        <f t="shared" si="33"/>
        <v>567.98894137152547</v>
      </c>
      <c r="F215">
        <f t="shared" si="34"/>
        <v>186.91575513220104</v>
      </c>
      <c r="G215">
        <f t="shared" si="34"/>
        <v>313.69121213357039</v>
      </c>
      <c r="H215">
        <f t="shared" si="34"/>
        <v>74.988981167065788</v>
      </c>
      <c r="I215">
        <f t="shared" si="34"/>
        <v>0.56216535794710076</v>
      </c>
      <c r="J215">
        <f t="shared" si="29"/>
        <v>0</v>
      </c>
      <c r="K215">
        <f t="shared" si="35"/>
        <v>576.15811379078445</v>
      </c>
      <c r="L215">
        <f t="shared" si="30"/>
        <v>-8.1691724192589845</v>
      </c>
      <c r="M215">
        <f t="shared" si="36"/>
        <v>66.735378015581688</v>
      </c>
    </row>
    <row r="216" spans="1:13" x14ac:dyDescent="0.25">
      <c r="A216">
        <v>955.19999999999072</v>
      </c>
      <c r="B216">
        <v>767</v>
      </c>
      <c r="C216">
        <f t="shared" si="31"/>
        <v>197.87082333850685</v>
      </c>
      <c r="D216">
        <f t="shared" si="32"/>
        <v>298.40000000000919</v>
      </c>
      <c r="E216">
        <f t="shared" si="33"/>
        <v>569.12917666149315</v>
      </c>
      <c r="F216">
        <f t="shared" si="34"/>
        <v>180.4224167324883</v>
      </c>
      <c r="G216">
        <f t="shared" si="34"/>
        <v>281.78572375500426</v>
      </c>
      <c r="H216">
        <f t="shared" si="34"/>
        <v>82.574055006554559</v>
      </c>
      <c r="I216">
        <f t="shared" si="34"/>
        <v>0.43625645829766863</v>
      </c>
      <c r="J216">
        <f t="shared" si="29"/>
        <v>0</v>
      </c>
      <c r="K216">
        <f t="shared" si="35"/>
        <v>545.21845195234471</v>
      </c>
      <c r="L216">
        <f t="shared" si="30"/>
        <v>23.91072470914844</v>
      </c>
      <c r="M216">
        <f t="shared" si="36"/>
        <v>571.72275611668169</v>
      </c>
    </row>
    <row r="217" spans="1:13" x14ac:dyDescent="0.25">
      <c r="A217">
        <v>955.24999999999068</v>
      </c>
      <c r="B217">
        <v>737</v>
      </c>
      <c r="C217">
        <f t="shared" si="31"/>
        <v>197.73058804853963</v>
      </c>
      <c r="D217">
        <f t="shared" si="32"/>
        <v>298.35000000000923</v>
      </c>
      <c r="E217">
        <f t="shared" si="33"/>
        <v>539.26941195146037</v>
      </c>
      <c r="F217">
        <f t="shared" si="34"/>
        <v>173.2266134565354</v>
      </c>
      <c r="G217">
        <f t="shared" si="34"/>
        <v>251.77647771604401</v>
      </c>
      <c r="H217">
        <f t="shared" si="34"/>
        <v>90.441822320432905</v>
      </c>
      <c r="I217">
        <f t="shared" si="34"/>
        <v>0.33674347698046769</v>
      </c>
      <c r="J217">
        <f t="shared" si="29"/>
        <v>0</v>
      </c>
      <c r="K217">
        <f t="shared" si="35"/>
        <v>515.78165696999281</v>
      </c>
      <c r="L217">
        <f t="shared" si="30"/>
        <v>23.48775498146756</v>
      </c>
      <c r="M217">
        <f t="shared" si="36"/>
        <v>551.67463406945421</v>
      </c>
    </row>
    <row r="218" spans="1:13" x14ac:dyDescent="0.25">
      <c r="A218">
        <v>955.29999999999063</v>
      </c>
      <c r="B218">
        <v>678</v>
      </c>
      <c r="C218">
        <f t="shared" si="31"/>
        <v>197.59035275857195</v>
      </c>
      <c r="D218">
        <f t="shared" si="32"/>
        <v>298.30000000000928</v>
      </c>
      <c r="E218">
        <f t="shared" si="33"/>
        <v>480.40964724142805</v>
      </c>
      <c r="F218">
        <f t="shared" si="34"/>
        <v>165.43152278520768</v>
      </c>
      <c r="G218">
        <f t="shared" si="34"/>
        <v>223.76432814919161</v>
      </c>
      <c r="H218">
        <f t="shared" si="34"/>
        <v>98.531371872065435</v>
      </c>
      <c r="I218">
        <f t="shared" si="34"/>
        <v>0.25854494286037238</v>
      </c>
      <c r="J218">
        <f t="shared" si="29"/>
        <v>0</v>
      </c>
      <c r="K218">
        <f t="shared" si="35"/>
        <v>487.98576774932513</v>
      </c>
      <c r="L218">
        <f t="shared" si="30"/>
        <v>-7.5761205078970875</v>
      </c>
      <c r="M218">
        <f t="shared" si="36"/>
        <v>57.397601950178824</v>
      </c>
    </row>
    <row r="219" spans="1:13" x14ac:dyDescent="0.25">
      <c r="A219">
        <v>955.34999999999059</v>
      </c>
      <c r="B219">
        <v>650</v>
      </c>
      <c r="C219">
        <f t="shared" si="31"/>
        <v>197.45011746860428</v>
      </c>
      <c r="D219">
        <f t="shared" si="32"/>
        <v>298.25000000000932</v>
      </c>
      <c r="E219">
        <f t="shared" si="33"/>
        <v>452.54988253139572</v>
      </c>
      <c r="F219">
        <f t="shared" si="34"/>
        <v>157.14532039648412</v>
      </c>
      <c r="G219">
        <f t="shared" si="34"/>
        <v>197.80901801201946</v>
      </c>
      <c r="H219">
        <f t="shared" si="34"/>
        <v>106.77246959154846</v>
      </c>
      <c r="I219">
        <f t="shared" si="34"/>
        <v>0.19744786224280736</v>
      </c>
      <c r="J219">
        <f t="shared" si="29"/>
        <v>0</v>
      </c>
      <c r="K219">
        <f t="shared" si="35"/>
        <v>461.9242558622949</v>
      </c>
      <c r="L219">
        <f t="shared" si="30"/>
        <v>-9.374373330899175</v>
      </c>
      <c r="M219">
        <f t="shared" si="36"/>
        <v>87.878875347073688</v>
      </c>
    </row>
    <row r="220" spans="1:13" x14ac:dyDescent="0.25">
      <c r="A220">
        <v>955.39999999999054</v>
      </c>
      <c r="B220">
        <v>598</v>
      </c>
      <c r="C220">
        <f t="shared" si="31"/>
        <v>197.3098821786366</v>
      </c>
      <c r="D220">
        <f t="shared" si="32"/>
        <v>298.20000000000937</v>
      </c>
      <c r="E220">
        <f t="shared" si="33"/>
        <v>400.6901178213634</v>
      </c>
      <c r="F220">
        <f t="shared" si="34"/>
        <v>148.47870503222012</v>
      </c>
      <c r="G220">
        <f t="shared" si="34"/>
        <v>173.93254563424912</v>
      </c>
      <c r="H220">
        <f t="shared" si="34"/>
        <v>115.08628709943515</v>
      </c>
      <c r="I220">
        <f t="shared" si="34"/>
        <v>0.14998518312278544</v>
      </c>
      <c r="J220">
        <f t="shared" si="29"/>
        <v>0</v>
      </c>
      <c r="K220">
        <f t="shared" si="35"/>
        <v>437.64752294902718</v>
      </c>
      <c r="L220">
        <f t="shared" si="30"/>
        <v>-36.957405127663776</v>
      </c>
      <c r="M220">
        <f t="shared" si="36"/>
        <v>1365.8497937702687</v>
      </c>
    </row>
    <row r="221" spans="1:13" x14ac:dyDescent="0.25">
      <c r="A221">
        <v>955.4499999999905</v>
      </c>
      <c r="B221">
        <v>618</v>
      </c>
      <c r="C221">
        <f t="shared" si="31"/>
        <v>197.16964688866938</v>
      </c>
      <c r="D221">
        <f t="shared" si="32"/>
        <v>298.15000000000941</v>
      </c>
      <c r="E221">
        <f t="shared" si="33"/>
        <v>420.83035311133062</v>
      </c>
      <c r="F221">
        <f t="shared" si="34"/>
        <v>139.5424753237526</v>
      </c>
      <c r="G221">
        <f t="shared" si="34"/>
        <v>152.12309493786447</v>
      </c>
      <c r="H221">
        <f t="shared" si="34"/>
        <v>123.38643133641197</v>
      </c>
      <c r="I221">
        <f t="shared" si="34"/>
        <v>0.11332450021223371</v>
      </c>
      <c r="J221">
        <f t="shared" si="29"/>
        <v>0</v>
      </c>
      <c r="K221">
        <f t="shared" si="35"/>
        <v>415.16532609824128</v>
      </c>
      <c r="L221">
        <f t="shared" si="30"/>
        <v>5.6650270130893432</v>
      </c>
      <c r="M221">
        <f t="shared" si="36"/>
        <v>32.092531059031963</v>
      </c>
    </row>
    <row r="222" spans="1:13" x14ac:dyDescent="0.25">
      <c r="A222">
        <v>955.49999999999045</v>
      </c>
      <c r="B222">
        <v>608</v>
      </c>
      <c r="C222">
        <f t="shared" si="31"/>
        <v>197.0294115987017</v>
      </c>
      <c r="D222">
        <f t="shared" si="32"/>
        <v>298.10000000000946</v>
      </c>
      <c r="E222">
        <f t="shared" si="33"/>
        <v>410.9705884012983</v>
      </c>
      <c r="F222">
        <f t="shared" si="34"/>
        <v>130.4452312703533</v>
      </c>
      <c r="G222">
        <f t="shared" si="34"/>
        <v>132.3393462363189</v>
      </c>
      <c r="H222">
        <f t="shared" si="34"/>
        <v>131.5802662448271</v>
      </c>
      <c r="I222">
        <f t="shared" si="34"/>
        <v>8.5168461110225108E-2</v>
      </c>
      <c r="J222">
        <f t="shared" si="29"/>
        <v>0</v>
      </c>
      <c r="K222">
        <f t="shared" si="35"/>
        <v>394.45001221260958</v>
      </c>
      <c r="L222">
        <f t="shared" si="30"/>
        <v>16.520576188688722</v>
      </c>
      <c r="M222">
        <f t="shared" si="36"/>
        <v>272.92943760626878</v>
      </c>
    </row>
    <row r="223" spans="1:13" x14ac:dyDescent="0.25">
      <c r="A223">
        <v>955.5499999999904</v>
      </c>
      <c r="B223">
        <v>563</v>
      </c>
      <c r="C223">
        <f t="shared" si="31"/>
        <v>196.88917630873402</v>
      </c>
      <c r="D223">
        <f t="shared" si="32"/>
        <v>298.0500000000095</v>
      </c>
      <c r="E223">
        <f t="shared" si="33"/>
        <v>366.11082369126598</v>
      </c>
      <c r="F223">
        <f t="shared" si="34"/>
        <v>121.29126474211331</v>
      </c>
      <c r="G223">
        <f t="shared" si="34"/>
        <v>114.5149928373028</v>
      </c>
      <c r="H223">
        <f t="shared" si="34"/>
        <v>139.57050543759487</v>
      </c>
      <c r="I223">
        <f t="shared" si="34"/>
        <v>6.3666843818009577E-2</v>
      </c>
      <c r="J223">
        <f t="shared" si="29"/>
        <v>0</v>
      </c>
      <c r="K223">
        <f t="shared" si="35"/>
        <v>375.440429860829</v>
      </c>
      <c r="L223">
        <f t="shared" si="30"/>
        <v>-9.3296061695630215</v>
      </c>
      <c r="M223">
        <f t="shared" si="36"/>
        <v>87.041551279148393</v>
      </c>
    </row>
    <row r="224" spans="1:13" x14ac:dyDescent="0.25">
      <c r="A224">
        <v>955.59999999999036</v>
      </c>
      <c r="B224">
        <v>566</v>
      </c>
      <c r="C224">
        <f t="shared" si="31"/>
        <v>196.7489410187668</v>
      </c>
      <c r="D224">
        <f t="shared" si="32"/>
        <v>298.00000000000955</v>
      </c>
      <c r="E224">
        <f t="shared" si="33"/>
        <v>369.2510589812332</v>
      </c>
      <c r="F224">
        <f t="shared" si="34"/>
        <v>112.17869285873735</v>
      </c>
      <c r="G224">
        <f t="shared" si="34"/>
        <v>98.563302950207614</v>
      </c>
      <c r="H224">
        <f t="shared" si="34"/>
        <v>147.25704277573735</v>
      </c>
      <c r="I224">
        <f t="shared" si="34"/>
        <v>4.7339904205772367E-2</v>
      </c>
      <c r="J224">
        <f t="shared" si="29"/>
        <v>0</v>
      </c>
      <c r="K224">
        <f t="shared" si="35"/>
        <v>358.04637848888814</v>
      </c>
      <c r="L224">
        <f t="shared" si="30"/>
        <v>11.204680492345062</v>
      </c>
      <c r="M224">
        <f t="shared" si="36"/>
        <v>125.54486493553799</v>
      </c>
    </row>
    <row r="225" spans="1:13" x14ac:dyDescent="0.25">
      <c r="A225">
        <v>955.64999999999031</v>
      </c>
      <c r="B225">
        <v>580</v>
      </c>
      <c r="C225">
        <f t="shared" si="31"/>
        <v>196.60870572879912</v>
      </c>
      <c r="D225">
        <f t="shared" si="32"/>
        <v>297.9500000000096</v>
      </c>
      <c r="E225">
        <f t="shared" si="33"/>
        <v>383.39129427120088</v>
      </c>
      <c r="F225">
        <f t="shared" si="34"/>
        <v>103.19787599127145</v>
      </c>
      <c r="G225">
        <f t="shared" si="34"/>
        <v>84.381585265804333</v>
      </c>
      <c r="H225">
        <f t="shared" si="34"/>
        <v>154.53897635139842</v>
      </c>
      <c r="I225">
        <f t="shared" si="34"/>
        <v>3.5012325849191832E-2</v>
      </c>
      <c r="J225">
        <f t="shared" si="29"/>
        <v>0</v>
      </c>
      <c r="K225">
        <f t="shared" si="35"/>
        <v>342.15344993432342</v>
      </c>
      <c r="L225">
        <f t="shared" si="30"/>
        <v>41.237844336877458</v>
      </c>
      <c r="M225">
        <f t="shared" si="36"/>
        <v>1700.5598055525363</v>
      </c>
    </row>
    <row r="226" spans="1:13" x14ac:dyDescent="0.25">
      <c r="A226">
        <v>955.69999999999027</v>
      </c>
      <c r="B226">
        <v>570</v>
      </c>
      <c r="C226">
        <f t="shared" si="31"/>
        <v>196.46847043883145</v>
      </c>
      <c r="D226">
        <f t="shared" si="32"/>
        <v>297.90000000000964</v>
      </c>
      <c r="E226">
        <f t="shared" si="33"/>
        <v>373.53152956116855</v>
      </c>
      <c r="F226">
        <f t="shared" si="34"/>
        <v>94.430149102897047</v>
      </c>
      <c r="G226">
        <f t="shared" si="34"/>
        <v>71.85543860663276</v>
      </c>
      <c r="H226">
        <f t="shared" si="34"/>
        <v>161.31677114260111</v>
      </c>
      <c r="I226">
        <f t="shared" si="34"/>
        <v>2.5756929045410302E-2</v>
      </c>
      <c r="J226">
        <f t="shared" si="29"/>
        <v>0</v>
      </c>
      <c r="K226">
        <f t="shared" si="35"/>
        <v>327.62811578117635</v>
      </c>
      <c r="L226">
        <f t="shared" si="30"/>
        <v>45.903413779992206</v>
      </c>
      <c r="M226">
        <f t="shared" si="36"/>
        <v>2107.1233966571785</v>
      </c>
    </row>
    <row r="227" spans="1:13" x14ac:dyDescent="0.25">
      <c r="A227">
        <v>955.74999999999022</v>
      </c>
      <c r="B227">
        <v>498</v>
      </c>
      <c r="C227">
        <f t="shared" si="31"/>
        <v>196.32823514886422</v>
      </c>
      <c r="D227">
        <f t="shared" si="32"/>
        <v>297.85000000000969</v>
      </c>
      <c r="E227">
        <f t="shared" si="33"/>
        <v>301.67176485113578</v>
      </c>
      <c r="F227">
        <f t="shared" si="34"/>
        <v>85.946881850226077</v>
      </c>
      <c r="G227">
        <f t="shared" si="34"/>
        <v>60.862689845224629</v>
      </c>
      <c r="H227">
        <f t="shared" si="34"/>
        <v>167.49449714799445</v>
      </c>
      <c r="I227">
        <f t="shared" si="34"/>
        <v>1.8847195460152507E-2</v>
      </c>
      <c r="J227">
        <f t="shared" si="29"/>
        <v>0</v>
      </c>
      <c r="K227">
        <f t="shared" si="35"/>
        <v>314.3229160389053</v>
      </c>
      <c r="L227">
        <f t="shared" si="30"/>
        <v>-12.651151187769528</v>
      </c>
      <c r="M227">
        <f t="shared" si="36"/>
        <v>160.05162637580236</v>
      </c>
    </row>
    <row r="228" spans="1:13" x14ac:dyDescent="0.25">
      <c r="A228">
        <v>955.79999999999018</v>
      </c>
      <c r="B228">
        <v>508</v>
      </c>
      <c r="C228">
        <f t="shared" si="31"/>
        <v>196.18799985889655</v>
      </c>
      <c r="D228">
        <f t="shared" si="32"/>
        <v>297.80000000000973</v>
      </c>
      <c r="E228">
        <f t="shared" si="33"/>
        <v>311.81200014110345</v>
      </c>
      <c r="F228">
        <f t="shared" si="34"/>
        <v>77.808869937832682</v>
      </c>
      <c r="G228">
        <f t="shared" si="34"/>
        <v>51.276948556818766</v>
      </c>
      <c r="H228">
        <f t="shared" si="34"/>
        <v>172.98207364137846</v>
      </c>
      <c r="I228">
        <f t="shared" si="34"/>
        <v>1.3717624817616536E-2</v>
      </c>
      <c r="J228">
        <f t="shared" si="29"/>
        <v>0</v>
      </c>
      <c r="K228">
        <f t="shared" si="35"/>
        <v>302.08160976084753</v>
      </c>
      <c r="L228">
        <f t="shared" si="30"/>
        <v>9.7303903802559262</v>
      </c>
      <c r="M228">
        <f t="shared" si="36"/>
        <v>94.680496952177066</v>
      </c>
    </row>
    <row r="229" spans="1:13" x14ac:dyDescent="0.25">
      <c r="A229">
        <v>955.84999999999013</v>
      </c>
      <c r="B229">
        <v>468</v>
      </c>
      <c r="C229">
        <f t="shared" si="31"/>
        <v>196.04776456892887</v>
      </c>
      <c r="D229">
        <f t="shared" si="32"/>
        <v>297.75000000000978</v>
      </c>
      <c r="E229">
        <f t="shared" si="33"/>
        <v>271.95223543107113</v>
      </c>
      <c r="F229">
        <f t="shared" si="34"/>
        <v>70.066048220103241</v>
      </c>
      <c r="G229">
        <f t="shared" si="34"/>
        <v>42.970730473680682</v>
      </c>
      <c r="H229">
        <f t="shared" si="34"/>
        <v>177.69744672778924</v>
      </c>
      <c r="I229">
        <f t="shared" si="34"/>
        <v>9.9309464393507324E-3</v>
      </c>
      <c r="J229">
        <f t="shared" si="29"/>
        <v>0</v>
      </c>
      <c r="K229">
        <f t="shared" si="35"/>
        <v>290.74415636801251</v>
      </c>
      <c r="L229">
        <f t="shared" si="30"/>
        <v>-18.791920936941381</v>
      </c>
      <c r="M229">
        <f t="shared" si="36"/>
        <v>353.13629250025582</v>
      </c>
    </row>
    <row r="230" spans="1:13" x14ac:dyDescent="0.25">
      <c r="A230">
        <v>955.89999999999009</v>
      </c>
      <c r="B230">
        <v>417</v>
      </c>
      <c r="C230">
        <f t="shared" si="31"/>
        <v>195.90752927896119</v>
      </c>
      <c r="D230">
        <f t="shared" si="32"/>
        <v>297.70000000000982</v>
      </c>
      <c r="E230">
        <f t="shared" si="33"/>
        <v>221.09247072103881</v>
      </c>
      <c r="F230">
        <f t="shared" si="34"/>
        <v>62.757505447720774</v>
      </c>
      <c r="G230">
        <f t="shared" si="34"/>
        <v>35.818123795684684</v>
      </c>
      <c r="H230">
        <f t="shared" si="34"/>
        <v>181.56862692998178</v>
      </c>
      <c r="I230">
        <f t="shared" si="34"/>
        <v>7.1512488627320427E-3</v>
      </c>
      <c r="J230">
        <f t="shared" si="29"/>
        <v>0</v>
      </c>
      <c r="K230">
        <f t="shared" si="35"/>
        <v>280.15140742224997</v>
      </c>
      <c r="L230">
        <f t="shared" si="30"/>
        <v>-59.058936701211167</v>
      </c>
      <c r="M230">
        <f t="shared" si="36"/>
        <v>3487.9580042776674</v>
      </c>
    </row>
    <row r="231" spans="1:13" x14ac:dyDescent="0.25">
      <c r="A231">
        <v>955.94999999999004</v>
      </c>
      <c r="B231">
        <v>470</v>
      </c>
      <c r="C231">
        <f t="shared" si="31"/>
        <v>195.76729398899397</v>
      </c>
      <c r="D231">
        <f t="shared" si="32"/>
        <v>297.65000000000987</v>
      </c>
      <c r="E231">
        <f t="shared" si="33"/>
        <v>274.23270601100603</v>
      </c>
      <c r="F231">
        <f t="shared" si="34"/>
        <v>55.911771722123405</v>
      </c>
      <c r="G231">
        <f t="shared" si="34"/>
        <v>29.696992061055408</v>
      </c>
      <c r="H231">
        <f t="shared" si="34"/>
        <v>184.5355162312332</v>
      </c>
      <c r="I231">
        <f t="shared" si="34"/>
        <v>5.1221545336325534E-3</v>
      </c>
      <c r="J231">
        <f t="shared" si="29"/>
        <v>0</v>
      </c>
      <c r="K231">
        <f t="shared" si="35"/>
        <v>270.14940216894564</v>
      </c>
      <c r="L231">
        <f t="shared" si="30"/>
        <v>4.0833038420603884</v>
      </c>
      <c r="M231">
        <f t="shared" si="36"/>
        <v>16.673370266585131</v>
      </c>
    </row>
    <row r="232" spans="1:13" x14ac:dyDescent="0.25">
      <c r="A232">
        <v>955.99999999999</v>
      </c>
      <c r="B232">
        <v>461</v>
      </c>
      <c r="C232">
        <f t="shared" si="31"/>
        <v>195.62705869902629</v>
      </c>
      <c r="D232">
        <f t="shared" si="32"/>
        <v>297.60000000000991</v>
      </c>
      <c r="E232">
        <f t="shared" si="33"/>
        <v>265.37294130097371</v>
      </c>
      <c r="F232">
        <f t="shared" si="34"/>
        <v>49.547342889629377</v>
      </c>
      <c r="G232">
        <f t="shared" si="34"/>
        <v>24.490724091319262</v>
      </c>
      <c r="H232">
        <f t="shared" si="34"/>
        <v>186.55145982808196</v>
      </c>
      <c r="I232">
        <f t="shared" si="34"/>
        <v>3.6492447762870098E-3</v>
      </c>
      <c r="J232">
        <f t="shared" si="29"/>
        <v>0</v>
      </c>
      <c r="K232">
        <f t="shared" si="35"/>
        <v>260.59317605380687</v>
      </c>
      <c r="L232">
        <f t="shared" si="30"/>
        <v>4.7797652471668357</v>
      </c>
      <c r="M232">
        <f t="shared" si="36"/>
        <v>22.846155818023842</v>
      </c>
    </row>
    <row r="233" spans="1:13" x14ac:dyDescent="0.25">
      <c r="A233">
        <v>956.04999999998995</v>
      </c>
      <c r="B233">
        <v>456</v>
      </c>
      <c r="C233">
        <f t="shared" si="31"/>
        <v>195.48682340905862</v>
      </c>
      <c r="D233">
        <f t="shared" si="32"/>
        <v>297.55000000000996</v>
      </c>
      <c r="E233">
        <f t="shared" si="33"/>
        <v>260.51317659094138</v>
      </c>
      <c r="F233">
        <f t="shared" si="34"/>
        <v>43.673401393649854</v>
      </c>
      <c r="G233">
        <f t="shared" si="34"/>
        <v>20.089555211515144</v>
      </c>
      <c r="H233">
        <f t="shared" si="34"/>
        <v>187.58446661646403</v>
      </c>
      <c r="I233">
        <f t="shared" si="34"/>
        <v>2.5860257574560311E-3</v>
      </c>
      <c r="J233">
        <f t="shared" si="29"/>
        <v>0</v>
      </c>
      <c r="K233">
        <f t="shared" si="35"/>
        <v>251.35000924738648</v>
      </c>
      <c r="L233">
        <f t="shared" si="30"/>
        <v>9.1631673435549033</v>
      </c>
      <c r="M233">
        <f t="shared" si="36"/>
        <v>83.963635765991029</v>
      </c>
    </row>
    <row r="234" spans="1:13" x14ac:dyDescent="0.25">
      <c r="A234">
        <v>956.0999999999899</v>
      </c>
      <c r="B234">
        <v>429</v>
      </c>
      <c r="C234">
        <f t="shared" si="31"/>
        <v>195.34658811909139</v>
      </c>
      <c r="D234">
        <f t="shared" si="32"/>
        <v>297.50000000001</v>
      </c>
      <c r="E234">
        <f t="shared" si="33"/>
        <v>233.65341188090861</v>
      </c>
      <c r="F234">
        <f t="shared" si="34"/>
        <v>38.290690506571892</v>
      </c>
      <c r="G234">
        <f t="shared" si="34"/>
        <v>16.3914944239148</v>
      </c>
      <c r="H234">
        <f t="shared" si="34"/>
        <v>187.61805379528846</v>
      </c>
      <c r="I234">
        <f t="shared" si="34"/>
        <v>1.8228134754297758E-3</v>
      </c>
      <c r="J234">
        <f t="shared" si="29"/>
        <v>0</v>
      </c>
      <c r="K234">
        <f t="shared" si="35"/>
        <v>242.30206153925059</v>
      </c>
      <c r="L234">
        <f t="shared" si="30"/>
        <v>-8.6486496583419807</v>
      </c>
      <c r="M234">
        <f t="shared" si="36"/>
        <v>74.799140912738864</v>
      </c>
    </row>
    <row r="235" spans="1:13" x14ac:dyDescent="0.25">
      <c r="A235">
        <v>956.14999999998986</v>
      </c>
      <c r="B235">
        <v>411</v>
      </c>
      <c r="C235">
        <f t="shared" si="31"/>
        <v>195.20635282912372</v>
      </c>
      <c r="D235">
        <f t="shared" si="32"/>
        <v>297.45000000001005</v>
      </c>
      <c r="E235">
        <f t="shared" si="33"/>
        <v>215.79364717087628</v>
      </c>
      <c r="F235">
        <f t="shared" si="34"/>
        <v>33.392498274644495</v>
      </c>
      <c r="G235">
        <f t="shared" si="34"/>
        <v>13.302899564032826</v>
      </c>
      <c r="H235">
        <f t="shared" si="34"/>
        <v>186.65168442515227</v>
      </c>
      <c r="I235">
        <f t="shared" si="34"/>
        <v>1.278000865144465E-3</v>
      </c>
      <c r="J235">
        <f t="shared" si="29"/>
        <v>0</v>
      </c>
      <c r="K235">
        <f t="shared" si="35"/>
        <v>233.34836026469472</v>
      </c>
      <c r="L235">
        <f t="shared" si="30"/>
        <v>-17.554713093818435</v>
      </c>
      <c r="M235">
        <f t="shared" si="36"/>
        <v>308.16795180628043</v>
      </c>
    </row>
    <row r="236" spans="1:13" x14ac:dyDescent="0.25">
      <c r="A236">
        <v>956.19999999998981</v>
      </c>
      <c r="B236">
        <v>383</v>
      </c>
      <c r="C236">
        <f t="shared" si="31"/>
        <v>195.06611753915604</v>
      </c>
      <c r="D236">
        <f t="shared" si="32"/>
        <v>297.4000000000101</v>
      </c>
      <c r="E236">
        <f t="shared" si="33"/>
        <v>187.93388246084396</v>
      </c>
      <c r="F236">
        <f t="shared" si="34"/>
        <v>28.965708732969286</v>
      </c>
      <c r="G236">
        <f t="shared" si="34"/>
        <v>10.738746911525501</v>
      </c>
      <c r="H236">
        <f t="shared" si="34"/>
        <v>184.70078170917762</v>
      </c>
      <c r="I236">
        <f t="shared" si="34"/>
        <v>8.9125011350390257E-4</v>
      </c>
      <c r="J236">
        <f t="shared" si="29"/>
        <v>0</v>
      </c>
      <c r="K236">
        <f t="shared" si="35"/>
        <v>224.40612860378593</v>
      </c>
      <c r="L236">
        <f t="shared" si="30"/>
        <v>-36.47224614294197</v>
      </c>
      <c r="M236">
        <f t="shared" si="36"/>
        <v>1330.2247387113455</v>
      </c>
    </row>
    <row r="237" spans="1:13" x14ac:dyDescent="0.25">
      <c r="A237">
        <v>956.24999999998977</v>
      </c>
      <c r="B237">
        <v>429</v>
      </c>
      <c r="C237">
        <f t="shared" si="31"/>
        <v>194.92588224918836</v>
      </c>
      <c r="D237">
        <f t="shared" si="32"/>
        <v>297.35000000001014</v>
      </c>
      <c r="E237">
        <f t="shared" si="33"/>
        <v>234.07411775081164</v>
      </c>
      <c r="F237">
        <f t="shared" si="34"/>
        <v>24.991880718821314</v>
      </c>
      <c r="G237">
        <f t="shared" si="34"/>
        <v>8.6226435872464631</v>
      </c>
      <c r="H237">
        <f t="shared" si="34"/>
        <v>181.79631946516119</v>
      </c>
      <c r="I237">
        <f t="shared" si="34"/>
        <v>6.1822644960511338E-4</v>
      </c>
      <c r="J237">
        <f t="shared" si="29"/>
        <v>0</v>
      </c>
      <c r="K237">
        <f t="shared" si="35"/>
        <v>215.41146199767857</v>
      </c>
      <c r="L237">
        <f t="shared" si="30"/>
        <v>18.662655753133066</v>
      </c>
      <c r="M237">
        <f t="shared" si="36"/>
        <v>348.29471975995074</v>
      </c>
    </row>
    <row r="238" spans="1:13" x14ac:dyDescent="0.25">
      <c r="A238">
        <v>956.29999999998972</v>
      </c>
      <c r="B238">
        <v>400</v>
      </c>
      <c r="C238">
        <f t="shared" si="31"/>
        <v>194.78564695922114</v>
      </c>
      <c r="D238">
        <f t="shared" si="32"/>
        <v>297.30000000001019</v>
      </c>
      <c r="E238">
        <f t="shared" si="33"/>
        <v>205.21435304077886</v>
      </c>
      <c r="F238">
        <f t="shared" si="34"/>
        <v>21.448318619618107</v>
      </c>
      <c r="G238">
        <f t="shared" si="34"/>
        <v>6.8866307294489859</v>
      </c>
      <c r="H238">
        <f t="shared" si="34"/>
        <v>177.9840039857562</v>
      </c>
      <c r="I238">
        <f t="shared" si="34"/>
        <v>4.2655505986805996E-4</v>
      </c>
      <c r="J238">
        <f t="shared" si="29"/>
        <v>0</v>
      </c>
      <c r="K238">
        <f t="shared" si="35"/>
        <v>206.31937988988318</v>
      </c>
      <c r="L238">
        <f t="shared" si="30"/>
        <v>-1.1050268491043198</v>
      </c>
      <c r="M238">
        <f t="shared" si="36"/>
        <v>1.2210843372414211</v>
      </c>
    </row>
    <row r="239" spans="1:13" x14ac:dyDescent="0.25">
      <c r="A239">
        <v>956.34999999998968</v>
      </c>
      <c r="B239">
        <v>370</v>
      </c>
      <c r="C239">
        <f t="shared" si="31"/>
        <v>194.64541166925346</v>
      </c>
      <c r="D239">
        <f t="shared" si="32"/>
        <v>297.25000000001023</v>
      </c>
      <c r="E239">
        <f t="shared" si="33"/>
        <v>175.35458833074654</v>
      </c>
      <c r="F239">
        <f t="shared" si="34"/>
        <v>18.309104303247448</v>
      </c>
      <c r="G239">
        <f t="shared" si="34"/>
        <v>5.4708233292000088</v>
      </c>
      <c r="H239">
        <f t="shared" si="34"/>
        <v>173.32307748718168</v>
      </c>
      <c r="I239">
        <f t="shared" si="34"/>
        <v>2.9274005323668095E-4</v>
      </c>
      <c r="J239">
        <f t="shared" si="29"/>
        <v>0</v>
      </c>
      <c r="K239">
        <f t="shared" si="35"/>
        <v>197.10329785968236</v>
      </c>
      <c r="L239">
        <f t="shared" si="30"/>
        <v>-21.748709528935819</v>
      </c>
      <c r="M239">
        <f t="shared" si="36"/>
        <v>473.0063661740237</v>
      </c>
    </row>
    <row r="240" spans="1:13" x14ac:dyDescent="0.25">
      <c r="A240">
        <v>956.39999999998963</v>
      </c>
      <c r="B240">
        <v>404</v>
      </c>
      <c r="C240">
        <f t="shared" si="31"/>
        <v>194.50517637928579</v>
      </c>
      <c r="D240">
        <f t="shared" si="32"/>
        <v>297.20000000001028</v>
      </c>
      <c r="E240">
        <f t="shared" si="33"/>
        <v>209.49482362071421</v>
      </c>
      <c r="F240">
        <f t="shared" si="34"/>
        <v>15.546064957298661</v>
      </c>
      <c r="G240">
        <f t="shared" si="34"/>
        <v>4.3229291453708667</v>
      </c>
      <c r="H240">
        <f t="shared" si="34"/>
        <v>167.88478691995402</v>
      </c>
      <c r="I240">
        <f t="shared" si="34"/>
        <v>1.9983370018903366E-4</v>
      </c>
      <c r="J240">
        <f t="shared" si="29"/>
        <v>0</v>
      </c>
      <c r="K240">
        <f t="shared" si="35"/>
        <v>187.75398085632372</v>
      </c>
      <c r="L240">
        <f t="shared" si="30"/>
        <v>21.740842764390493</v>
      </c>
      <c r="M240">
        <f t="shared" si="36"/>
        <v>472.66424410595044</v>
      </c>
    </row>
    <row r="241" spans="1:13" x14ac:dyDescent="0.25">
      <c r="A241">
        <v>956.44999999998959</v>
      </c>
      <c r="B241">
        <v>399</v>
      </c>
      <c r="C241">
        <f t="shared" si="31"/>
        <v>194.36494108931856</v>
      </c>
      <c r="D241">
        <f t="shared" si="32"/>
        <v>297.15000000001032</v>
      </c>
      <c r="E241">
        <f t="shared" si="33"/>
        <v>204.63505891068144</v>
      </c>
      <c r="F241">
        <f t="shared" si="34"/>
        <v>13.129657290486996</v>
      </c>
      <c r="G241">
        <f t="shared" si="34"/>
        <v>3.3976847230226928</v>
      </c>
      <c r="H241">
        <f t="shared" si="34"/>
        <v>161.75057343303752</v>
      </c>
      <c r="I241">
        <f t="shared" si="34"/>
        <v>1.3568593933631758E-4</v>
      </c>
      <c r="J241">
        <f t="shared" si="29"/>
        <v>0</v>
      </c>
      <c r="K241">
        <f t="shared" si="35"/>
        <v>178.27805113248655</v>
      </c>
      <c r="L241">
        <f t="shared" si="30"/>
        <v>26.357007778194884</v>
      </c>
      <c r="M241">
        <f t="shared" si="36"/>
        <v>694.69185901982564</v>
      </c>
    </row>
    <row r="242" spans="1:13" x14ac:dyDescent="0.25">
      <c r="A242">
        <v>956.49999999998954</v>
      </c>
      <c r="B242">
        <v>375</v>
      </c>
      <c r="C242">
        <f t="shared" si="31"/>
        <v>194.22470579935089</v>
      </c>
      <c r="D242">
        <f t="shared" si="32"/>
        <v>297.10000000001037</v>
      </c>
      <c r="E242">
        <f t="shared" si="33"/>
        <v>180.77529420064911</v>
      </c>
      <c r="F242">
        <f t="shared" si="34"/>
        <v>11.029754236141089</v>
      </c>
      <c r="G242">
        <f t="shared" si="34"/>
        <v>2.6562415796320105</v>
      </c>
      <c r="H242">
        <f t="shared" si="34"/>
        <v>155.01004673900235</v>
      </c>
      <c r="I242">
        <f t="shared" si="34"/>
        <v>9.1639032244008063E-5</v>
      </c>
      <c r="J242">
        <f t="shared" si="29"/>
        <v>0</v>
      </c>
      <c r="K242">
        <f t="shared" si="35"/>
        <v>168.69613419380769</v>
      </c>
      <c r="L242">
        <f t="shared" si="30"/>
        <v>12.07916000684142</v>
      </c>
      <c r="M242">
        <f t="shared" si="36"/>
        <v>145.90610647087721</v>
      </c>
    </row>
    <row r="243" spans="1:13" x14ac:dyDescent="0.25">
      <c r="A243">
        <v>956.5499999999895</v>
      </c>
      <c r="B243">
        <v>339</v>
      </c>
      <c r="C243">
        <f t="shared" si="31"/>
        <v>194.08447050938321</v>
      </c>
      <c r="D243">
        <f t="shared" si="32"/>
        <v>297.05000000001041</v>
      </c>
      <c r="E243">
        <f t="shared" si="33"/>
        <v>144.91552949061679</v>
      </c>
      <c r="F243">
        <f t="shared" si="34"/>
        <v>9.2163256986102606</v>
      </c>
      <c r="G243">
        <f t="shared" si="34"/>
        <v>2.0655304271165433</v>
      </c>
      <c r="H243">
        <f t="shared" si="34"/>
        <v>147.75881466040104</v>
      </c>
      <c r="I243">
        <f t="shared" si="34"/>
        <v>6.15610014026975E-5</v>
      </c>
      <c r="J243">
        <f t="shared" si="29"/>
        <v>0</v>
      </c>
      <c r="K243">
        <f t="shared" si="35"/>
        <v>159.04073234712928</v>
      </c>
      <c r="L243">
        <f t="shared" si="30"/>
        <v>-14.125202856512487</v>
      </c>
      <c r="M243">
        <f t="shared" si="36"/>
        <v>199.52135573762854</v>
      </c>
    </row>
    <row r="244" spans="1:13" x14ac:dyDescent="0.25">
      <c r="A244">
        <v>956.59999999998945</v>
      </c>
      <c r="B244">
        <v>339</v>
      </c>
      <c r="C244">
        <f t="shared" si="31"/>
        <v>193.94423521941553</v>
      </c>
      <c r="D244">
        <f t="shared" si="32"/>
        <v>297.00000000001046</v>
      </c>
      <c r="E244">
        <f t="shared" si="33"/>
        <v>145.05576478058447</v>
      </c>
      <c r="F244">
        <f t="shared" si="34"/>
        <v>7.6600098031763659</v>
      </c>
      <c r="G244">
        <f t="shared" si="34"/>
        <v>1.5976261342529681</v>
      </c>
      <c r="H244">
        <f t="shared" si="34"/>
        <v>140.09624104694467</v>
      </c>
      <c r="I244">
        <f t="shared" si="34"/>
        <v>4.113489475674827E-5</v>
      </c>
      <c r="J244">
        <f t="shared" si="29"/>
        <v>0</v>
      </c>
      <c r="K244">
        <f t="shared" si="35"/>
        <v>149.35391811926877</v>
      </c>
      <c r="L244">
        <f t="shared" si="30"/>
        <v>-4.2981533386843012</v>
      </c>
      <c r="M244">
        <f t="shared" si="36"/>
        <v>18.474122122843006</v>
      </c>
    </row>
    <row r="245" spans="1:13" x14ac:dyDescent="0.25">
      <c r="A245">
        <v>956.6499999999894</v>
      </c>
      <c r="B245">
        <v>319</v>
      </c>
      <c r="C245">
        <f t="shared" si="31"/>
        <v>193.80399992944831</v>
      </c>
      <c r="D245">
        <f t="shared" si="32"/>
        <v>296.9500000000105</v>
      </c>
      <c r="E245">
        <f t="shared" si="33"/>
        <v>125.19600007055169</v>
      </c>
      <c r="F245">
        <f t="shared" si="34"/>
        <v>6.3325754057746808</v>
      </c>
      <c r="G245">
        <f t="shared" si="34"/>
        <v>1.2291312160197316</v>
      </c>
      <c r="H245">
        <f t="shared" si="34"/>
        <v>132.12320500845618</v>
      </c>
      <c r="I245">
        <f t="shared" si="34"/>
        <v>2.7339756248782638E-5</v>
      </c>
      <c r="J245">
        <f t="shared" si="29"/>
        <v>0</v>
      </c>
      <c r="K245">
        <f t="shared" si="35"/>
        <v>139.68493897000684</v>
      </c>
      <c r="L245">
        <f t="shared" si="30"/>
        <v>-14.48893889945515</v>
      </c>
      <c r="M245">
        <f t="shared" si="36"/>
        <v>209.92935043214459</v>
      </c>
    </row>
    <row r="246" spans="1:13" x14ac:dyDescent="0.25">
      <c r="A246">
        <v>956.69999999998936</v>
      </c>
      <c r="B246">
        <v>363</v>
      </c>
      <c r="C246">
        <f t="shared" si="31"/>
        <v>193.66376463948063</v>
      </c>
      <c r="D246">
        <f t="shared" si="32"/>
        <v>296.90000000001055</v>
      </c>
      <c r="E246">
        <f t="shared" si="33"/>
        <v>169.33623536051937</v>
      </c>
      <c r="F246">
        <f t="shared" si="34"/>
        <v>5.2072802002902234</v>
      </c>
      <c r="G246">
        <f t="shared" si="34"/>
        <v>0.94059111905681603</v>
      </c>
      <c r="H246">
        <f t="shared" si="34"/>
        <v>123.93993114430182</v>
      </c>
      <c r="I246">
        <f t="shared" si="34"/>
        <v>1.8074172339454529E-5</v>
      </c>
      <c r="J246">
        <f t="shared" si="29"/>
        <v>0</v>
      </c>
      <c r="K246">
        <f t="shared" si="35"/>
        <v>130.08782053782122</v>
      </c>
      <c r="L246">
        <f t="shared" si="30"/>
        <v>39.248414822698152</v>
      </c>
      <c r="M246">
        <f t="shared" si="36"/>
        <v>1540.4380660945919</v>
      </c>
    </row>
    <row r="247" spans="1:13" x14ac:dyDescent="0.25">
      <c r="A247">
        <v>956.74999999998931</v>
      </c>
      <c r="B247">
        <v>281</v>
      </c>
      <c r="C247">
        <f t="shared" si="31"/>
        <v>193.52352934951296</v>
      </c>
      <c r="D247">
        <f t="shared" si="32"/>
        <v>296.8500000000106</v>
      </c>
      <c r="E247">
        <f t="shared" si="33"/>
        <v>87.476470650487045</v>
      </c>
      <c r="F247">
        <f t="shared" si="34"/>
        <v>4.2591315872396063</v>
      </c>
      <c r="G247">
        <f t="shared" si="34"/>
        <v>0.71595055862572909</v>
      </c>
      <c r="H247">
        <f t="shared" si="34"/>
        <v>115.64395445128476</v>
      </c>
      <c r="I247">
        <f t="shared" si="34"/>
        <v>1.1885069695700326E-5</v>
      </c>
      <c r="J247">
        <f t="shared" si="29"/>
        <v>0</v>
      </c>
      <c r="K247">
        <f t="shared" si="35"/>
        <v>120.61904848221978</v>
      </c>
      <c r="L247">
        <f t="shared" si="30"/>
        <v>-33.142577831732737</v>
      </c>
      <c r="M247">
        <f t="shared" si="36"/>
        <v>1098.4304653324623</v>
      </c>
    </row>
    <row r="248" spans="1:13" x14ac:dyDescent="0.25">
      <c r="A248">
        <v>956.79999999998927</v>
      </c>
      <c r="B248">
        <v>282</v>
      </c>
      <c r="C248">
        <f t="shared" si="31"/>
        <v>193.38329405954573</v>
      </c>
      <c r="D248">
        <f t="shared" si="32"/>
        <v>296.80000000001064</v>
      </c>
      <c r="E248">
        <f t="shared" si="33"/>
        <v>88.616705940454267</v>
      </c>
      <c r="F248">
        <f t="shared" si="34"/>
        <v>3.4650595404672302</v>
      </c>
      <c r="G248">
        <f t="shared" si="34"/>
        <v>0.54205670863780986</v>
      </c>
      <c r="H248">
        <f t="shared" si="34"/>
        <v>107.32827527212463</v>
      </c>
      <c r="I248">
        <f t="shared" si="34"/>
        <v>7.7736427791761819E-6</v>
      </c>
      <c r="J248">
        <f t="shared" si="29"/>
        <v>0</v>
      </c>
      <c r="K248">
        <f t="shared" si="35"/>
        <v>111.33539929487245</v>
      </c>
      <c r="L248">
        <f t="shared" si="30"/>
        <v>-22.718693354418178</v>
      </c>
      <c r="M248">
        <f t="shared" si="36"/>
        <v>516.13902773208474</v>
      </c>
    </row>
    <row r="249" spans="1:13" x14ac:dyDescent="0.25">
      <c r="A249">
        <v>956.84999999998922</v>
      </c>
      <c r="B249">
        <v>297</v>
      </c>
      <c r="C249">
        <f t="shared" si="31"/>
        <v>193.24305876957806</v>
      </c>
      <c r="D249">
        <f t="shared" si="32"/>
        <v>296.75000000001069</v>
      </c>
      <c r="E249">
        <f t="shared" si="33"/>
        <v>103.75694123042194</v>
      </c>
      <c r="F249">
        <f t="shared" si="34"/>
        <v>2.8040120663208765</v>
      </c>
      <c r="G249">
        <f t="shared" si="34"/>
        <v>0.40821217006058524</v>
      </c>
      <c r="H249">
        <f t="shared" si="34"/>
        <v>99.079749517270486</v>
      </c>
      <c r="I249">
        <f t="shared" si="34"/>
        <v>5.0573959868786126E-6</v>
      </c>
      <c r="J249">
        <f t="shared" si="29"/>
        <v>0</v>
      </c>
      <c r="K249">
        <f t="shared" si="35"/>
        <v>102.29197881104793</v>
      </c>
      <c r="L249">
        <f t="shared" si="30"/>
        <v>1.4649624193740181</v>
      </c>
      <c r="M249">
        <f t="shared" si="36"/>
        <v>2.1461148901781764</v>
      </c>
    </row>
    <row r="250" spans="1:13" x14ac:dyDescent="0.25">
      <c r="A250">
        <v>956.89999999998918</v>
      </c>
      <c r="B250">
        <v>317</v>
      </c>
      <c r="C250">
        <f t="shared" si="31"/>
        <v>193.10282347961038</v>
      </c>
      <c r="D250">
        <f t="shared" si="32"/>
        <v>296.70000000001073</v>
      </c>
      <c r="E250">
        <f t="shared" si="33"/>
        <v>123.89717652038962</v>
      </c>
      <c r="F250">
        <f t="shared" si="34"/>
        <v>2.2569845587451804</v>
      </c>
      <c r="G250">
        <f t="shared" si="34"/>
        <v>0.30577833093078582</v>
      </c>
      <c r="H250">
        <f t="shared" si="34"/>
        <v>90.977748029579857</v>
      </c>
      <c r="I250">
        <f t="shared" si="34"/>
        <v>3.272720166080932E-6</v>
      </c>
      <c r="J250">
        <f t="shared" si="29"/>
        <v>0</v>
      </c>
      <c r="K250">
        <f t="shared" si="35"/>
        <v>93.540514191975987</v>
      </c>
      <c r="L250">
        <f t="shared" si="30"/>
        <v>30.356662328413634</v>
      </c>
      <c r="M250">
        <f t="shared" si="36"/>
        <v>921.52694772132747</v>
      </c>
    </row>
    <row r="251" spans="1:13" x14ac:dyDescent="0.25">
      <c r="A251">
        <v>956.94999999998913</v>
      </c>
      <c r="B251">
        <v>287</v>
      </c>
      <c r="C251">
        <f t="shared" si="31"/>
        <v>192.9625881896427</v>
      </c>
      <c r="D251">
        <f t="shared" si="32"/>
        <v>296.65000000001078</v>
      </c>
      <c r="E251">
        <f t="shared" si="33"/>
        <v>94.037411810357298</v>
      </c>
      <c r="F251">
        <f t="shared" si="34"/>
        <v>1.8069944994690559</v>
      </c>
      <c r="G251">
        <f t="shared" si="34"/>
        <v>0.22782794682923568</v>
      </c>
      <c r="H251">
        <f t="shared" si="34"/>
        <v>83.093106967801845</v>
      </c>
      <c r="I251">
        <f t="shared" si="34"/>
        <v>2.1065429510548049E-6</v>
      </c>
      <c r="J251">
        <f t="shared" si="29"/>
        <v>0</v>
      </c>
      <c r="K251">
        <f t="shared" si="35"/>
        <v>85.127931520643088</v>
      </c>
      <c r="L251">
        <f t="shared" si="30"/>
        <v>8.9094802897142102</v>
      </c>
      <c r="M251">
        <f t="shared" si="36"/>
        <v>79.378839032806013</v>
      </c>
    </row>
    <row r="252" spans="1:13" x14ac:dyDescent="0.25">
      <c r="A252">
        <v>956.99999999998909</v>
      </c>
      <c r="B252">
        <v>240</v>
      </c>
      <c r="C252">
        <f t="shared" si="31"/>
        <v>192.82235289967548</v>
      </c>
      <c r="D252">
        <f t="shared" si="32"/>
        <v>296.60000000001082</v>
      </c>
      <c r="E252">
        <f t="shared" si="33"/>
        <v>47.177647100324521</v>
      </c>
      <c r="F252">
        <f t="shared" si="34"/>
        <v>1.4390126320849235</v>
      </c>
      <c r="G252">
        <f t="shared" si="34"/>
        <v>0.16884446175292306</v>
      </c>
      <c r="H252">
        <f t="shared" si="34"/>
        <v>75.487379056306722</v>
      </c>
      <c r="I252">
        <f t="shared" si="34"/>
        <v>1.3486873919482259E-6</v>
      </c>
      <c r="J252">
        <f t="shared" si="29"/>
        <v>0</v>
      </c>
      <c r="K252">
        <f t="shared" si="35"/>
        <v>77.095237498831963</v>
      </c>
      <c r="L252">
        <f t="shared" si="30"/>
        <v>-29.917590398507443</v>
      </c>
      <c r="M252">
        <f t="shared" si="36"/>
        <v>895.06221525286469</v>
      </c>
    </row>
    <row r="253" spans="1:13" x14ac:dyDescent="0.25">
      <c r="A253">
        <v>957.04999999998904</v>
      </c>
      <c r="B253">
        <v>297</v>
      </c>
      <c r="C253">
        <f t="shared" si="31"/>
        <v>192.6821176097078</v>
      </c>
      <c r="D253">
        <f t="shared" si="32"/>
        <v>296.55000000001087</v>
      </c>
      <c r="E253">
        <f t="shared" si="33"/>
        <v>104.3178823902922</v>
      </c>
      <c r="F253">
        <f t="shared" si="34"/>
        <v>1.1398610537132472</v>
      </c>
      <c r="G253">
        <f t="shared" si="34"/>
        <v>0.12446469425864289</v>
      </c>
      <c r="H253">
        <f t="shared" si="34"/>
        <v>68.212384039732669</v>
      </c>
      <c r="I253">
        <f t="shared" si="34"/>
        <v>8.5887865486410332E-7</v>
      </c>
      <c r="J253">
        <f t="shared" si="29"/>
        <v>0</v>
      </c>
      <c r="K253">
        <f t="shared" si="35"/>
        <v>69.476710646583214</v>
      </c>
      <c r="L253">
        <f t="shared" si="30"/>
        <v>34.841171743708983</v>
      </c>
      <c r="M253">
        <f t="shared" si="36"/>
        <v>1213.9072484746252</v>
      </c>
    </row>
    <row r="254" spans="1:13" x14ac:dyDescent="0.25">
      <c r="A254">
        <v>957.099999999989</v>
      </c>
      <c r="B254">
        <v>258</v>
      </c>
      <c r="C254">
        <f t="shared" si="31"/>
        <v>192.54188231974013</v>
      </c>
      <c r="D254">
        <f t="shared" si="32"/>
        <v>296.50000000001091</v>
      </c>
      <c r="E254">
        <f t="shared" si="33"/>
        <v>65.458117680259875</v>
      </c>
      <c r="F254">
        <f t="shared" si="34"/>
        <v>0.89808771764799133</v>
      </c>
      <c r="G254">
        <f t="shared" si="34"/>
        <v>9.1260967019823572E-2</v>
      </c>
      <c r="H254">
        <f t="shared" si="34"/>
        <v>61.310046177910593</v>
      </c>
      <c r="I254">
        <f t="shared" si="34"/>
        <v>5.4404128128799928E-7</v>
      </c>
      <c r="J254">
        <f t="shared" si="29"/>
        <v>0</v>
      </c>
      <c r="K254">
        <f t="shared" si="35"/>
        <v>62.299395406619688</v>
      </c>
      <c r="L254">
        <f t="shared" si="30"/>
        <v>3.158722273640187</v>
      </c>
      <c r="M254">
        <f t="shared" si="36"/>
        <v>9.977526401990632</v>
      </c>
    </row>
    <row r="255" spans="1:13" x14ac:dyDescent="0.25">
      <c r="A255">
        <v>957.14999999998895</v>
      </c>
      <c r="B255">
        <v>244</v>
      </c>
      <c r="C255">
        <f t="shared" si="31"/>
        <v>192.4016470297729</v>
      </c>
      <c r="D255">
        <f t="shared" si="32"/>
        <v>296.45000000001096</v>
      </c>
      <c r="E255">
        <f t="shared" si="33"/>
        <v>51.598352970227097</v>
      </c>
      <c r="F255">
        <f t="shared" si="34"/>
        <v>0.70382571770441005</v>
      </c>
      <c r="G255">
        <f t="shared" si="34"/>
        <v>6.6558494359583456E-2</v>
      </c>
      <c r="H255">
        <f t="shared" si="34"/>
        <v>54.812497513739139</v>
      </c>
      <c r="I255">
        <f t="shared" si="34"/>
        <v>3.4277681012294622E-7</v>
      </c>
      <c r="J255">
        <f t="shared" si="29"/>
        <v>0</v>
      </c>
      <c r="K255">
        <f t="shared" si="35"/>
        <v>55.582882068579941</v>
      </c>
      <c r="L255">
        <f t="shared" si="30"/>
        <v>-3.9845290983528443</v>
      </c>
      <c r="M255">
        <f t="shared" si="36"/>
        <v>15.87647213562053</v>
      </c>
    </row>
    <row r="256" spans="1:13" x14ac:dyDescent="0.25">
      <c r="A256">
        <v>957.1999999999889</v>
      </c>
      <c r="B256">
        <v>248</v>
      </c>
      <c r="C256">
        <f t="shared" si="31"/>
        <v>192.26141173980523</v>
      </c>
      <c r="D256">
        <f t="shared" si="32"/>
        <v>296.400000000011</v>
      </c>
      <c r="E256">
        <f t="shared" si="33"/>
        <v>55.738588260194774</v>
      </c>
      <c r="F256">
        <f t="shared" si="34"/>
        <v>0.54864451251038149</v>
      </c>
      <c r="G256">
        <f t="shared" si="34"/>
        <v>4.8283800282920952E-2</v>
      </c>
      <c r="H256">
        <f t="shared" si="34"/>
        <v>48.742418234778427</v>
      </c>
      <c r="I256">
        <f t="shared" si="34"/>
        <v>2.1481793828489368E-7</v>
      </c>
      <c r="J256">
        <f t="shared" si="29"/>
        <v>0</v>
      </c>
      <c r="K256">
        <f t="shared" si="35"/>
        <v>49.339346762389667</v>
      </c>
      <c r="L256">
        <f t="shared" si="30"/>
        <v>6.3992414978051073</v>
      </c>
      <c r="M256">
        <f t="shared" si="36"/>
        <v>40.950291747230956</v>
      </c>
    </row>
    <row r="257" spans="1:13" x14ac:dyDescent="0.25">
      <c r="A257">
        <v>957.24999999998886</v>
      </c>
      <c r="B257">
        <v>240</v>
      </c>
      <c r="C257">
        <f t="shared" si="31"/>
        <v>192.12117644983755</v>
      </c>
      <c r="D257">
        <f t="shared" si="32"/>
        <v>296.35000000001105</v>
      </c>
      <c r="E257">
        <f t="shared" si="33"/>
        <v>47.878823550162451</v>
      </c>
      <c r="F257">
        <f t="shared" si="34"/>
        <v>0.42539901577193934</v>
      </c>
      <c r="G257">
        <f t="shared" si="34"/>
        <v>3.4840063164810975E-2</v>
      </c>
      <c r="H257">
        <f t="shared" si="34"/>
        <v>43.113579906572653</v>
      </c>
      <c r="I257">
        <f t="shared" si="34"/>
        <v>1.3390882163480511E-7</v>
      </c>
      <c r="J257">
        <f t="shared" si="29"/>
        <v>0</v>
      </c>
      <c r="K257">
        <f t="shared" si="35"/>
        <v>43.573819119418225</v>
      </c>
      <c r="L257">
        <f t="shared" si="30"/>
        <v>4.3050044307442263</v>
      </c>
      <c r="M257">
        <f t="shared" si="36"/>
        <v>18.533063148727422</v>
      </c>
    </row>
    <row r="258" spans="1:13" x14ac:dyDescent="0.25">
      <c r="A258">
        <v>957.29999999998881</v>
      </c>
      <c r="B258">
        <v>250</v>
      </c>
      <c r="C258">
        <f t="shared" si="31"/>
        <v>191.98094115986987</v>
      </c>
      <c r="D258">
        <f t="shared" si="32"/>
        <v>296.3000000000111</v>
      </c>
      <c r="E258">
        <f t="shared" si="33"/>
        <v>58.019058840130128</v>
      </c>
      <c r="F258">
        <f t="shared" si="34"/>
        <v>0.32808128310006623</v>
      </c>
      <c r="G258">
        <f t="shared" si="34"/>
        <v>2.5005523758525914E-2</v>
      </c>
      <c r="H258">
        <f t="shared" si="34"/>
        <v>37.931553749225351</v>
      </c>
      <c r="I258">
        <f t="shared" si="34"/>
        <v>8.3028533201809896E-8</v>
      </c>
      <c r="J258">
        <f t="shared" si="29"/>
        <v>0</v>
      </c>
      <c r="K258">
        <f t="shared" si="35"/>
        <v>38.284640639112475</v>
      </c>
      <c r="L258">
        <f t="shared" si="30"/>
        <v>19.734418201017654</v>
      </c>
      <c r="M258">
        <f t="shared" si="36"/>
        <v>389.44726173265684</v>
      </c>
    </row>
    <row r="259" spans="1:13" x14ac:dyDescent="0.25">
      <c r="A259">
        <v>957.34999999998877</v>
      </c>
      <c r="B259">
        <v>231</v>
      </c>
      <c r="C259">
        <f t="shared" si="31"/>
        <v>191.84070586990265</v>
      </c>
      <c r="D259">
        <f t="shared" si="32"/>
        <v>296.25000000001114</v>
      </c>
      <c r="E259">
        <f t="shared" si="33"/>
        <v>39.159294130097351</v>
      </c>
      <c r="F259">
        <f t="shared" si="34"/>
        <v>0.25167841013752285</v>
      </c>
      <c r="G259">
        <f t="shared" si="34"/>
        <v>1.7851409416252961E-2</v>
      </c>
      <c r="H259">
        <f t="shared" si="34"/>
        <v>33.194544421658996</v>
      </c>
      <c r="I259">
        <f t="shared" si="34"/>
        <v>5.1206498051377712E-8</v>
      </c>
      <c r="J259">
        <f t="shared" si="29"/>
        <v>0</v>
      </c>
      <c r="K259">
        <f t="shared" si="35"/>
        <v>33.464074292419269</v>
      </c>
      <c r="L259">
        <f t="shared" si="30"/>
        <v>5.6952198376780814</v>
      </c>
      <c r="M259">
        <f t="shared" si="36"/>
        <v>32.435528999481953</v>
      </c>
    </row>
    <row r="260" spans="1:13" x14ac:dyDescent="0.25">
      <c r="A260">
        <v>957.39999999998872</v>
      </c>
      <c r="B260">
        <v>244</v>
      </c>
      <c r="C260">
        <f t="shared" si="31"/>
        <v>191.70047057993497</v>
      </c>
      <c r="D260">
        <f t="shared" si="32"/>
        <v>296.20000000001119</v>
      </c>
      <c r="E260">
        <f t="shared" si="33"/>
        <v>52.299529420065028</v>
      </c>
      <c r="F260">
        <f t="shared" si="34"/>
        <v>0.19203925033115748</v>
      </c>
      <c r="G260">
        <f t="shared" si="34"/>
        <v>1.2676185866353558E-2</v>
      </c>
      <c r="H260">
        <f t="shared" si="34"/>
        <v>28.894309842168148</v>
      </c>
      <c r="I260">
        <f t="shared" si="34"/>
        <v>3.1412486818892964E-8</v>
      </c>
      <c r="J260">
        <f t="shared" si="29"/>
        <v>0</v>
      </c>
      <c r="K260">
        <f t="shared" si="35"/>
        <v>29.099025309778145</v>
      </c>
      <c r="L260">
        <f t="shared" si="30"/>
        <v>23.200504110286882</v>
      </c>
      <c r="M260">
        <f t="shared" si="36"/>
        <v>538.26339097143853</v>
      </c>
    </row>
    <row r="261" spans="1:13" x14ac:dyDescent="0.25">
      <c r="A261">
        <v>957.44999999998868</v>
      </c>
      <c r="B261">
        <v>221</v>
      </c>
      <c r="C261">
        <f t="shared" si="31"/>
        <v>191.5602352899673</v>
      </c>
      <c r="D261">
        <f t="shared" si="32"/>
        <v>296.15000000001123</v>
      </c>
      <c r="E261">
        <f t="shared" si="33"/>
        <v>29.439764710032705</v>
      </c>
      <c r="F261">
        <f t="shared" si="34"/>
        <v>0.14575168192689669</v>
      </c>
      <c r="G261">
        <f t="shared" si="34"/>
        <v>8.9533223216251585E-3</v>
      </c>
      <c r="H261">
        <f t="shared" si="34"/>
        <v>25.017129206834156</v>
      </c>
      <c r="I261">
        <f t="shared" si="34"/>
        <v>1.9167218592081217E-8</v>
      </c>
      <c r="J261">
        <f t="shared" si="29"/>
        <v>0</v>
      </c>
      <c r="K261">
        <f t="shared" si="35"/>
        <v>25.171834230249896</v>
      </c>
      <c r="L261">
        <f t="shared" si="30"/>
        <v>4.2679304797828088</v>
      </c>
      <c r="M261">
        <f t="shared" si="36"/>
        <v>18.215230580259117</v>
      </c>
    </row>
    <row r="262" spans="1:13" x14ac:dyDescent="0.25">
      <c r="A262">
        <v>957.49999999998863</v>
      </c>
      <c r="B262">
        <v>224</v>
      </c>
      <c r="C262">
        <f t="shared" si="31"/>
        <v>191.42000000000007</v>
      </c>
      <c r="D262">
        <f t="shared" si="32"/>
        <v>296.10000000001128</v>
      </c>
      <c r="E262">
        <f t="shared" si="33"/>
        <v>32.579999999999927</v>
      </c>
      <c r="F262">
        <f t="shared" si="34"/>
        <v>0.11003141075787549</v>
      </c>
      <c r="G262">
        <f t="shared" si="34"/>
        <v>6.2901264122686446E-3</v>
      </c>
      <c r="H262">
        <f t="shared" si="34"/>
        <v>21.544784311736251</v>
      </c>
      <c r="I262">
        <f t="shared" si="34"/>
        <v>1.1633098496361878E-8</v>
      </c>
      <c r="J262">
        <f t="shared" si="29"/>
        <v>0</v>
      </c>
      <c r="K262">
        <f t="shared" si="35"/>
        <v>21.661105860539493</v>
      </c>
      <c r="L262">
        <f t="shared" si="30"/>
        <v>10.918894139460434</v>
      </c>
      <c r="M262">
        <f t="shared" si="36"/>
        <v>119.22224922874342</v>
      </c>
    </row>
    <row r="263" spans="1:13" x14ac:dyDescent="0.25">
      <c r="A263">
        <v>957.54999999998859</v>
      </c>
      <c r="B263">
        <v>222</v>
      </c>
      <c r="C263">
        <f t="shared" ref="C263:C326" si="37">$P$12*A263+$Q$12</f>
        <v>191.2797647100324</v>
      </c>
      <c r="D263">
        <f t="shared" ref="D263:D326" si="38">$E$2-A263-$N$5</f>
        <v>296.05000000001132</v>
      </c>
      <c r="E263">
        <f t="shared" ref="E263:E326" si="39">B263-C263</f>
        <v>30.720235289967604</v>
      </c>
      <c r="F263">
        <f t="shared" si="34"/>
        <v>8.2622688100650349E-2</v>
      </c>
      <c r="G263">
        <f t="shared" si="34"/>
        <v>4.3955584615984712E-3</v>
      </c>
      <c r="H263">
        <f t="shared" si="34"/>
        <v>18.45552324892757</v>
      </c>
      <c r="I263">
        <f t="shared" si="34"/>
        <v>7.0228153180627097E-9</v>
      </c>
      <c r="J263">
        <f t="shared" si="29"/>
        <v>0</v>
      </c>
      <c r="K263">
        <f t="shared" ref="K263:K326" si="40">F263+G263+H263+I263+J263</f>
        <v>18.542541502512634</v>
      </c>
      <c r="L263">
        <f t="shared" ref="L263:L326" si="41">E263-K263</f>
        <v>12.17769378745497</v>
      </c>
      <c r="M263">
        <f t="shared" ref="M263:M326" si="42">(L263)^2</f>
        <v>148.29622598101938</v>
      </c>
    </row>
    <row r="264" spans="1:13" x14ac:dyDescent="0.25">
      <c r="A264">
        <v>957.59999999998854</v>
      </c>
      <c r="B264">
        <v>198</v>
      </c>
      <c r="C264">
        <f t="shared" si="37"/>
        <v>191.13952942006472</v>
      </c>
      <c r="D264">
        <f t="shared" si="38"/>
        <v>296.00000000001137</v>
      </c>
      <c r="E264">
        <f t="shared" si="39"/>
        <v>6.8604705799352814</v>
      </c>
      <c r="F264">
        <f t="shared" ref="F264:J314" si="43">F$5*EXP(-(($D264-F$6)^2)/(2*F$7^2))</f>
        <v>6.1710844937469436E-2</v>
      </c>
      <c r="G264">
        <f t="shared" si="43"/>
        <v>3.0552607492719355E-3</v>
      </c>
      <c r="H264">
        <f t="shared" si="43"/>
        <v>15.724980223837308</v>
      </c>
      <c r="I264">
        <f t="shared" si="43"/>
        <v>4.2170293463524032E-9</v>
      </c>
      <c r="J264">
        <f t="shared" si="43"/>
        <v>0</v>
      </c>
      <c r="K264">
        <f t="shared" si="40"/>
        <v>15.789746333741078</v>
      </c>
      <c r="L264">
        <f t="shared" si="41"/>
        <v>-8.929275753805797</v>
      </c>
      <c r="M264">
        <f t="shared" si="42"/>
        <v>79.731965487504084</v>
      </c>
    </row>
    <row r="265" spans="1:13" x14ac:dyDescent="0.25">
      <c r="A265">
        <v>957.64999999998849</v>
      </c>
      <c r="B265">
        <v>213</v>
      </c>
      <c r="C265">
        <f t="shared" si="37"/>
        <v>190.99929413009704</v>
      </c>
      <c r="D265">
        <f t="shared" si="38"/>
        <v>295.95000000001141</v>
      </c>
      <c r="E265">
        <f t="shared" si="39"/>
        <v>22.000705869902959</v>
      </c>
      <c r="F265">
        <f t="shared" si="43"/>
        <v>4.5846184527854189E-2</v>
      </c>
      <c r="G265">
        <f t="shared" si="43"/>
        <v>2.1123312978942616E-3</v>
      </c>
      <c r="H265">
        <f t="shared" si="43"/>
        <v>13.327030331299866</v>
      </c>
      <c r="I265">
        <f t="shared" si="43"/>
        <v>2.5187295180120012E-9</v>
      </c>
      <c r="J265">
        <f t="shared" si="43"/>
        <v>0</v>
      </c>
      <c r="K265">
        <f t="shared" si="40"/>
        <v>13.374988849644344</v>
      </c>
      <c r="L265">
        <f t="shared" si="41"/>
        <v>8.6257170202586142</v>
      </c>
      <c r="M265">
        <f t="shared" si="42"/>
        <v>74.40299411357914</v>
      </c>
    </row>
    <row r="266" spans="1:13" x14ac:dyDescent="0.25">
      <c r="A266">
        <v>957.69999999998845</v>
      </c>
      <c r="B266">
        <v>170</v>
      </c>
      <c r="C266">
        <f t="shared" si="37"/>
        <v>190.85905884012982</v>
      </c>
      <c r="D266">
        <f t="shared" si="38"/>
        <v>295.90000000001146</v>
      </c>
      <c r="E266">
        <f t="shared" si="39"/>
        <v>-20.859058840129819</v>
      </c>
      <c r="F266">
        <f t="shared" si="43"/>
        <v>3.3878520525075499E-2</v>
      </c>
      <c r="G266">
        <f t="shared" si="43"/>
        <v>1.4526310405209143E-3</v>
      </c>
      <c r="H266">
        <f t="shared" si="43"/>
        <v>11.234563347008482</v>
      </c>
      <c r="I266">
        <f t="shared" si="43"/>
        <v>1.4963595974914613E-9</v>
      </c>
      <c r="J266">
        <f t="shared" si="43"/>
        <v>0</v>
      </c>
      <c r="K266">
        <f t="shared" si="40"/>
        <v>11.269894500070439</v>
      </c>
      <c r="L266">
        <f t="shared" si="41"/>
        <v>-32.128953340200255</v>
      </c>
      <c r="M266">
        <f t="shared" si="42"/>
        <v>1032.269642736765</v>
      </c>
    </row>
    <row r="267" spans="1:13" x14ac:dyDescent="0.25">
      <c r="A267">
        <v>957.7499999999884</v>
      </c>
      <c r="B267">
        <v>165</v>
      </c>
      <c r="C267">
        <f t="shared" si="37"/>
        <v>190.71882355016214</v>
      </c>
      <c r="D267">
        <f t="shared" si="38"/>
        <v>295.85000000001151</v>
      </c>
      <c r="E267">
        <f t="shared" si="39"/>
        <v>-25.718823550162142</v>
      </c>
      <c r="F267">
        <f t="shared" si="43"/>
        <v>2.4901482753188584E-2</v>
      </c>
      <c r="G267">
        <f t="shared" si="43"/>
        <v>9.9363787963964749E-4</v>
      </c>
      <c r="H267">
        <f t="shared" si="43"/>
        <v>9.4201656916061172</v>
      </c>
      <c r="I267">
        <f t="shared" si="43"/>
        <v>8.842395747918611E-10</v>
      </c>
      <c r="J267">
        <f t="shared" si="43"/>
        <v>0</v>
      </c>
      <c r="K267">
        <f t="shared" si="40"/>
        <v>9.4460608131231858</v>
      </c>
      <c r="L267">
        <f t="shared" si="41"/>
        <v>-35.164884363285324</v>
      </c>
      <c r="M267">
        <f t="shared" si="42"/>
        <v>1236.5690922832287</v>
      </c>
    </row>
    <row r="268" spans="1:13" x14ac:dyDescent="0.25">
      <c r="A268">
        <v>957.79999999998836</v>
      </c>
      <c r="B268">
        <v>197</v>
      </c>
      <c r="C268">
        <f t="shared" si="37"/>
        <v>190.57858826019446</v>
      </c>
      <c r="D268">
        <f t="shared" si="38"/>
        <v>295.80000000001155</v>
      </c>
      <c r="E268">
        <f t="shared" si="39"/>
        <v>6.421411739805535</v>
      </c>
      <c r="F268">
        <f t="shared" si="43"/>
        <v>1.8205621621167459E-2</v>
      </c>
      <c r="G268">
        <f t="shared" si="43"/>
        <v>6.7605260675540439E-4</v>
      </c>
      <c r="H268">
        <f t="shared" si="43"/>
        <v>7.8567044980626157</v>
      </c>
      <c r="I268">
        <f t="shared" si="43"/>
        <v>5.1973678531100311E-10</v>
      </c>
      <c r="J268">
        <f t="shared" si="43"/>
        <v>0</v>
      </c>
      <c r="K268">
        <f t="shared" si="40"/>
        <v>7.8755861728102756</v>
      </c>
      <c r="L268">
        <f t="shared" si="41"/>
        <v>-1.4541744330047406</v>
      </c>
      <c r="M268">
        <f t="shared" si="42"/>
        <v>2.1146232816046586</v>
      </c>
    </row>
    <row r="269" spans="1:13" x14ac:dyDescent="0.25">
      <c r="A269">
        <v>957.84999999998831</v>
      </c>
      <c r="B269">
        <v>210</v>
      </c>
      <c r="C269">
        <f t="shared" si="37"/>
        <v>190.43835297022724</v>
      </c>
      <c r="D269">
        <f t="shared" si="38"/>
        <v>295.7500000000116</v>
      </c>
      <c r="E269">
        <f t="shared" si="39"/>
        <v>19.561647029772757</v>
      </c>
      <c r="F269">
        <f t="shared" si="43"/>
        <v>1.3239309951747918E-2</v>
      </c>
      <c r="G269">
        <f t="shared" si="43"/>
        <v>4.5752241617091525E-4</v>
      </c>
      <c r="H269">
        <f t="shared" si="43"/>
        <v>6.5178119982623173</v>
      </c>
      <c r="I269">
        <f t="shared" si="43"/>
        <v>3.0386207320945906E-10</v>
      </c>
      <c r="J269">
        <f t="shared" si="43"/>
        <v>0</v>
      </c>
      <c r="K269">
        <f t="shared" si="40"/>
        <v>6.5315088309340981</v>
      </c>
      <c r="L269">
        <f t="shared" si="41"/>
        <v>13.03013819883866</v>
      </c>
      <c r="M269">
        <f t="shared" si="42"/>
        <v>169.78450148083439</v>
      </c>
    </row>
    <row r="270" spans="1:13" x14ac:dyDescent="0.25">
      <c r="A270">
        <v>957.89999999998827</v>
      </c>
      <c r="B270">
        <v>150</v>
      </c>
      <c r="C270">
        <f t="shared" si="37"/>
        <v>190.29811768025957</v>
      </c>
      <c r="D270">
        <f t="shared" si="38"/>
        <v>295.70000000001164</v>
      </c>
      <c r="E270">
        <f t="shared" si="39"/>
        <v>-40.298117680259566</v>
      </c>
      <c r="F270">
        <f t="shared" si="43"/>
        <v>9.5764538542792831E-3</v>
      </c>
      <c r="G270">
        <f t="shared" si="43"/>
        <v>3.0798090827626276E-4</v>
      </c>
      <c r="H270">
        <f t="shared" si="43"/>
        <v>5.3782721289635012</v>
      </c>
      <c r="I270">
        <f t="shared" si="43"/>
        <v>1.7670509442748107E-10</v>
      </c>
      <c r="J270">
        <f t="shared" si="43"/>
        <v>0</v>
      </c>
      <c r="K270">
        <f t="shared" si="40"/>
        <v>5.3881565639027613</v>
      </c>
      <c r="L270">
        <f t="shared" si="41"/>
        <v>-45.686274244162327</v>
      </c>
      <c r="M270">
        <f t="shared" si="42"/>
        <v>2087.2356543128099</v>
      </c>
    </row>
    <row r="271" spans="1:13" x14ac:dyDescent="0.25">
      <c r="A271">
        <v>957.94999999998822</v>
      </c>
      <c r="B271">
        <v>165</v>
      </c>
      <c r="C271">
        <f t="shared" si="37"/>
        <v>190.15788239029189</v>
      </c>
      <c r="D271">
        <f t="shared" si="38"/>
        <v>295.65000000001169</v>
      </c>
      <c r="E271">
        <f t="shared" si="39"/>
        <v>-25.157882390291888</v>
      </c>
      <c r="F271">
        <f t="shared" si="43"/>
        <v>6.8900698364423099E-3</v>
      </c>
      <c r="G271">
        <f t="shared" si="43"/>
        <v>2.0621238578627984E-4</v>
      </c>
      <c r="H271">
        <f t="shared" si="43"/>
        <v>4.4143142745200326</v>
      </c>
      <c r="I271">
        <f t="shared" si="43"/>
        <v>1.0221183313604819E-10</v>
      </c>
      <c r="J271">
        <f t="shared" si="43"/>
        <v>0</v>
      </c>
      <c r="K271">
        <f t="shared" si="40"/>
        <v>4.4214105568444726</v>
      </c>
      <c r="L271">
        <f t="shared" si="41"/>
        <v>-29.579292947136359</v>
      </c>
      <c r="M271">
        <f t="shared" si="42"/>
        <v>874.93457125251075</v>
      </c>
    </row>
    <row r="272" spans="1:13" x14ac:dyDescent="0.25">
      <c r="A272">
        <v>957.99999999998818</v>
      </c>
      <c r="B272">
        <v>176</v>
      </c>
      <c r="C272">
        <f t="shared" si="37"/>
        <v>190.01764710032421</v>
      </c>
      <c r="D272">
        <f t="shared" si="38"/>
        <v>295.60000000001173</v>
      </c>
      <c r="E272">
        <f t="shared" si="39"/>
        <v>-14.017647100324211</v>
      </c>
      <c r="F272">
        <f t="shared" si="43"/>
        <v>4.9308530574066539E-3</v>
      </c>
      <c r="G272">
        <f t="shared" si="43"/>
        <v>1.3733626474913014E-4</v>
      </c>
      <c r="H272">
        <f t="shared" si="43"/>
        <v>3.6038213910048018</v>
      </c>
      <c r="I272">
        <f t="shared" si="43"/>
        <v>5.8807513530803939E-11</v>
      </c>
      <c r="J272">
        <f t="shared" si="43"/>
        <v>0</v>
      </c>
      <c r="K272">
        <f t="shared" si="40"/>
        <v>3.6088895803857652</v>
      </c>
      <c r="L272">
        <f t="shared" si="41"/>
        <v>-17.626536680709975</v>
      </c>
      <c r="M272">
        <f t="shared" si="42"/>
        <v>310.6947953564142</v>
      </c>
    </row>
    <row r="273" spans="1:13" x14ac:dyDescent="0.25">
      <c r="A273">
        <v>958.04999999998813</v>
      </c>
      <c r="B273">
        <v>172</v>
      </c>
      <c r="C273">
        <f t="shared" si="37"/>
        <v>189.87741181035699</v>
      </c>
      <c r="D273">
        <f t="shared" si="38"/>
        <v>295.55000000001178</v>
      </c>
      <c r="E273">
        <f t="shared" si="39"/>
        <v>-17.877411810356989</v>
      </c>
      <c r="F273">
        <f t="shared" si="43"/>
        <v>3.5099427281318311E-3</v>
      </c>
      <c r="G273">
        <f t="shared" si="43"/>
        <v>9.0977761921728244E-5</v>
      </c>
      <c r="H273">
        <f t="shared" si="43"/>
        <v>2.9264614078820754</v>
      </c>
      <c r="I273">
        <f t="shared" si="43"/>
        <v>3.365456566786679E-11</v>
      </c>
      <c r="J273">
        <f t="shared" si="43"/>
        <v>0</v>
      </c>
      <c r="K273">
        <f t="shared" si="40"/>
        <v>2.9300623284057834</v>
      </c>
      <c r="L273">
        <f t="shared" si="41"/>
        <v>-20.807474138762771</v>
      </c>
      <c r="M273">
        <f t="shared" si="42"/>
        <v>432.95098003528153</v>
      </c>
    </row>
    <row r="274" spans="1:13" x14ac:dyDescent="0.25">
      <c r="A274">
        <v>958.09999999998809</v>
      </c>
      <c r="B274">
        <v>152</v>
      </c>
      <c r="C274">
        <f t="shared" si="37"/>
        <v>189.73717652038931</v>
      </c>
      <c r="D274">
        <f t="shared" si="38"/>
        <v>295.50000000001182</v>
      </c>
      <c r="E274">
        <f t="shared" si="39"/>
        <v>-37.737176520389312</v>
      </c>
      <c r="F274">
        <f t="shared" si="43"/>
        <v>2.4851781856844142E-3</v>
      </c>
      <c r="G274">
        <f t="shared" si="43"/>
        <v>5.9946633573465385E-5</v>
      </c>
      <c r="H274">
        <f t="shared" si="43"/>
        <v>2.3637518236056088</v>
      </c>
      <c r="I274">
        <f t="shared" si="43"/>
        <v>1.915731745941513E-11</v>
      </c>
      <c r="J274">
        <f t="shared" si="43"/>
        <v>0</v>
      </c>
      <c r="K274">
        <f t="shared" si="40"/>
        <v>2.3662969484440239</v>
      </c>
      <c r="L274">
        <f t="shared" si="41"/>
        <v>-40.103473468833336</v>
      </c>
      <c r="M274">
        <f t="shared" si="42"/>
        <v>1608.2885842654193</v>
      </c>
    </row>
    <row r="275" spans="1:13" x14ac:dyDescent="0.25">
      <c r="A275">
        <v>958.14999999998804</v>
      </c>
      <c r="B275">
        <v>140</v>
      </c>
      <c r="C275">
        <f t="shared" si="37"/>
        <v>189.59694123042163</v>
      </c>
      <c r="D275">
        <f t="shared" si="38"/>
        <v>295.45000000001187</v>
      </c>
      <c r="E275">
        <f t="shared" si="39"/>
        <v>-49.596941230421635</v>
      </c>
      <c r="F275">
        <f t="shared" si="43"/>
        <v>1.7502277630126275E-3</v>
      </c>
      <c r="G275">
        <f t="shared" si="43"/>
        <v>3.9289263068929707E-5</v>
      </c>
      <c r="H275">
        <f t="shared" si="43"/>
        <v>1.8990678676061412</v>
      </c>
      <c r="I275">
        <f t="shared" si="43"/>
        <v>1.0846882486094081E-11</v>
      </c>
      <c r="J275">
        <f t="shared" si="43"/>
        <v>0</v>
      </c>
      <c r="K275">
        <f t="shared" si="40"/>
        <v>1.9008573846430696</v>
      </c>
      <c r="L275">
        <f t="shared" si="41"/>
        <v>-51.497798615064703</v>
      </c>
      <c r="M275">
        <f t="shared" si="42"/>
        <v>2652.0232621977602</v>
      </c>
    </row>
    <row r="276" spans="1:13" x14ac:dyDescent="0.25">
      <c r="A276">
        <v>958.19999999998799</v>
      </c>
      <c r="B276">
        <v>159</v>
      </c>
      <c r="C276">
        <f t="shared" si="37"/>
        <v>189.45670594045441</v>
      </c>
      <c r="D276">
        <f t="shared" si="38"/>
        <v>295.40000000001191</v>
      </c>
      <c r="E276">
        <f t="shared" si="39"/>
        <v>-30.456705940454412</v>
      </c>
      <c r="F276">
        <f t="shared" si="43"/>
        <v>1.2260583441555137E-3</v>
      </c>
      <c r="G276">
        <f t="shared" si="43"/>
        <v>2.5613120911066255E-5</v>
      </c>
      <c r="H276">
        <f t="shared" si="43"/>
        <v>1.5176045753372098</v>
      </c>
      <c r="I276">
        <f t="shared" si="43"/>
        <v>6.1087831267897401E-12</v>
      </c>
      <c r="J276">
        <f t="shared" si="43"/>
        <v>0</v>
      </c>
      <c r="K276">
        <f t="shared" si="40"/>
        <v>1.5188562468083853</v>
      </c>
      <c r="L276">
        <f t="shared" si="41"/>
        <v>-31.975562187262799</v>
      </c>
      <c r="M276">
        <f t="shared" si="42"/>
        <v>1022.4365771915105</v>
      </c>
    </row>
    <row r="277" spans="1:13" x14ac:dyDescent="0.25">
      <c r="A277">
        <v>958.24999999998795</v>
      </c>
      <c r="B277">
        <v>138</v>
      </c>
      <c r="C277">
        <f t="shared" si="37"/>
        <v>189.31647065048674</v>
      </c>
      <c r="D277">
        <f t="shared" si="38"/>
        <v>295.35000000001196</v>
      </c>
      <c r="E277">
        <f t="shared" si="39"/>
        <v>-51.316470650486735</v>
      </c>
      <c r="F277">
        <f t="shared" si="43"/>
        <v>8.5429376984462587E-4</v>
      </c>
      <c r="G277">
        <f t="shared" si="43"/>
        <v>1.6608509121752418E-5</v>
      </c>
      <c r="H277">
        <f t="shared" si="43"/>
        <v>1.2063027056872824</v>
      </c>
      <c r="I277">
        <f t="shared" si="43"/>
        <v>3.4220315733528926E-12</v>
      </c>
      <c r="J277">
        <f t="shared" si="43"/>
        <v>0</v>
      </c>
      <c r="K277">
        <f t="shared" si="40"/>
        <v>1.2071736079696707</v>
      </c>
      <c r="L277">
        <f t="shared" si="41"/>
        <v>-52.523644258456407</v>
      </c>
      <c r="M277">
        <f t="shared" si="42"/>
        <v>2758.7332061888806</v>
      </c>
    </row>
    <row r="278" spans="1:13" x14ac:dyDescent="0.25">
      <c r="A278">
        <v>958.2999999999879</v>
      </c>
      <c r="B278">
        <v>137</v>
      </c>
      <c r="C278">
        <f t="shared" si="37"/>
        <v>189.17623536051906</v>
      </c>
      <c r="D278">
        <f t="shared" si="38"/>
        <v>295.30000000001201</v>
      </c>
      <c r="E278">
        <f t="shared" si="39"/>
        <v>-52.176235360519058</v>
      </c>
      <c r="F278">
        <f t="shared" si="43"/>
        <v>5.9208338489913728E-4</v>
      </c>
      <c r="G278">
        <f t="shared" si="43"/>
        <v>1.0712191603658382E-5</v>
      </c>
      <c r="H278">
        <f t="shared" si="43"/>
        <v>0.95374771326793772</v>
      </c>
      <c r="I278">
        <f t="shared" si="43"/>
        <v>1.9067460280445952E-12</v>
      </c>
      <c r="J278">
        <f t="shared" si="43"/>
        <v>0</v>
      </c>
      <c r="K278">
        <f t="shared" si="40"/>
        <v>0.9543505088463472</v>
      </c>
      <c r="L278">
        <f t="shared" si="41"/>
        <v>-53.130585869365405</v>
      </c>
      <c r="M278">
        <f t="shared" si="42"/>
        <v>2822.8591548220106</v>
      </c>
    </row>
    <row r="279" spans="1:13" x14ac:dyDescent="0.25">
      <c r="A279">
        <v>958.34999999998786</v>
      </c>
      <c r="B279">
        <v>175</v>
      </c>
      <c r="C279">
        <f t="shared" si="37"/>
        <v>189.03600007055138</v>
      </c>
      <c r="D279">
        <f t="shared" si="38"/>
        <v>295.25000000001205</v>
      </c>
      <c r="E279">
        <f t="shared" si="39"/>
        <v>-14.036000070551381</v>
      </c>
      <c r="F279">
        <f t="shared" si="43"/>
        <v>4.0816714336187302E-4</v>
      </c>
      <c r="G279">
        <f t="shared" si="43"/>
        <v>6.8723544055582084E-6</v>
      </c>
      <c r="H279">
        <f t="shared" si="43"/>
        <v>0.75005006061533341</v>
      </c>
      <c r="I279">
        <f t="shared" si="43"/>
        <v>1.056771814524674E-12</v>
      </c>
      <c r="J279">
        <f t="shared" si="43"/>
        <v>0</v>
      </c>
      <c r="K279">
        <f t="shared" si="40"/>
        <v>0.75046510011415768</v>
      </c>
      <c r="L279">
        <f t="shared" si="41"/>
        <v>-14.786465170665538</v>
      </c>
      <c r="M279">
        <f t="shared" si="42"/>
        <v>218.63955224330505</v>
      </c>
    </row>
    <row r="280" spans="1:13" x14ac:dyDescent="0.25">
      <c r="A280">
        <v>958.39999999998781</v>
      </c>
      <c r="B280">
        <v>150</v>
      </c>
      <c r="C280">
        <f t="shared" si="37"/>
        <v>188.89576478058416</v>
      </c>
      <c r="D280">
        <f t="shared" si="38"/>
        <v>295.2000000000121</v>
      </c>
      <c r="E280">
        <f t="shared" si="39"/>
        <v>-38.895764780584159</v>
      </c>
      <c r="F280">
        <f t="shared" si="43"/>
        <v>2.7988056560896508E-4</v>
      </c>
      <c r="G280">
        <f t="shared" si="43"/>
        <v>4.3854311456675807E-6</v>
      </c>
      <c r="H280">
        <f t="shared" si="43"/>
        <v>0.58671409859948398</v>
      </c>
      <c r="I280">
        <f t="shared" si="43"/>
        <v>5.8257135393768757E-13</v>
      </c>
      <c r="J280">
        <f t="shared" si="43"/>
        <v>0</v>
      </c>
      <c r="K280">
        <f t="shared" si="40"/>
        <v>0.5869983645968212</v>
      </c>
      <c r="L280">
        <f t="shared" si="41"/>
        <v>-39.482763145180982</v>
      </c>
      <c r="M280">
        <f t="shared" si="42"/>
        <v>1558.8885855784617</v>
      </c>
    </row>
    <row r="281" spans="1:13" x14ac:dyDescent="0.25">
      <c r="A281">
        <v>958.44999999998777</v>
      </c>
      <c r="B281">
        <v>128</v>
      </c>
      <c r="C281">
        <f t="shared" si="37"/>
        <v>188.75552949061648</v>
      </c>
      <c r="D281">
        <f t="shared" si="38"/>
        <v>295.15000000001214</v>
      </c>
      <c r="E281">
        <f t="shared" si="39"/>
        <v>-60.755529490616482</v>
      </c>
      <c r="F281">
        <f t="shared" si="43"/>
        <v>1.9089166979714879E-4</v>
      </c>
      <c r="G281">
        <f t="shared" si="43"/>
        <v>2.7835471268519328E-6</v>
      </c>
      <c r="H281">
        <f t="shared" si="43"/>
        <v>0.45650162857259657</v>
      </c>
      <c r="I281">
        <f t="shared" si="43"/>
        <v>3.1944534436861069E-13</v>
      </c>
      <c r="J281">
        <f t="shared" si="43"/>
        <v>0</v>
      </c>
      <c r="K281">
        <f t="shared" si="40"/>
        <v>0.45669530378984002</v>
      </c>
      <c r="L281">
        <f t="shared" si="41"/>
        <v>-61.212224794406325</v>
      </c>
      <c r="M281">
        <f t="shared" si="42"/>
        <v>3746.9364642809323</v>
      </c>
    </row>
    <row r="282" spans="1:13" x14ac:dyDescent="0.25">
      <c r="A282">
        <v>958.49999999998772</v>
      </c>
      <c r="B282">
        <v>167</v>
      </c>
      <c r="C282">
        <f t="shared" si="37"/>
        <v>188.6152942006488</v>
      </c>
      <c r="D282">
        <f t="shared" si="38"/>
        <v>295.10000000001219</v>
      </c>
      <c r="E282">
        <f t="shared" si="39"/>
        <v>-21.615294200648805</v>
      </c>
      <c r="F282">
        <f t="shared" si="43"/>
        <v>1.2950327277486199E-4</v>
      </c>
      <c r="G282">
        <f t="shared" si="43"/>
        <v>1.757374795613787E-6</v>
      </c>
      <c r="H282">
        <f t="shared" si="43"/>
        <v>0.35329514644202387</v>
      </c>
      <c r="I282">
        <f t="shared" si="43"/>
        <v>1.7423023940308045E-13</v>
      </c>
      <c r="J282">
        <f t="shared" si="43"/>
        <v>0</v>
      </c>
      <c r="K282">
        <f t="shared" si="40"/>
        <v>0.35342640708976858</v>
      </c>
      <c r="L282">
        <f t="shared" si="41"/>
        <v>-21.968720607738572</v>
      </c>
      <c r="M282">
        <f t="shared" si="42"/>
        <v>482.62468514087738</v>
      </c>
    </row>
    <row r="283" spans="1:13" x14ac:dyDescent="0.25">
      <c r="A283">
        <v>958.54999999998768</v>
      </c>
      <c r="B283">
        <v>133</v>
      </c>
      <c r="C283">
        <f t="shared" si="37"/>
        <v>188.47505891068158</v>
      </c>
      <c r="D283">
        <f t="shared" si="38"/>
        <v>295.05000000001223</v>
      </c>
      <c r="E283">
        <f t="shared" si="39"/>
        <v>-55.475058910681582</v>
      </c>
      <c r="F283">
        <f t="shared" si="43"/>
        <v>8.7388451537721937E-5</v>
      </c>
      <c r="G283">
        <f t="shared" si="43"/>
        <v>1.1035950436979539E-6</v>
      </c>
      <c r="H283">
        <f t="shared" si="43"/>
        <v>0.27196470390127009</v>
      </c>
      <c r="I283">
        <f t="shared" si="43"/>
        <v>9.4521376316309724E-14</v>
      </c>
      <c r="J283">
        <f t="shared" si="43"/>
        <v>0</v>
      </c>
      <c r="K283">
        <f t="shared" si="40"/>
        <v>0.27205319594794602</v>
      </c>
      <c r="L283">
        <f t="shared" si="41"/>
        <v>-55.74711210662953</v>
      </c>
      <c r="M283">
        <f t="shared" si="42"/>
        <v>3107.7405082291207</v>
      </c>
    </row>
    <row r="284" spans="1:13" x14ac:dyDescent="0.25">
      <c r="A284">
        <v>958.59999999998763</v>
      </c>
      <c r="B284">
        <v>159</v>
      </c>
      <c r="C284">
        <f t="shared" si="37"/>
        <v>188.33482362071391</v>
      </c>
      <c r="D284">
        <f t="shared" si="38"/>
        <v>295.00000000001228</v>
      </c>
      <c r="E284">
        <f t="shared" si="39"/>
        <v>-29.334823620713905</v>
      </c>
      <c r="F284">
        <f t="shared" si="43"/>
        <v>5.8655248239943866E-5</v>
      </c>
      <c r="G284">
        <f t="shared" si="43"/>
        <v>6.8934181350942209E-7</v>
      </c>
      <c r="H284">
        <f t="shared" si="43"/>
        <v>0.20824134019798124</v>
      </c>
      <c r="I284">
        <f t="shared" si="43"/>
        <v>5.1005390056762908E-14</v>
      </c>
      <c r="J284">
        <f t="shared" si="43"/>
        <v>0</v>
      </c>
      <c r="K284">
        <f t="shared" si="40"/>
        <v>0.20830068478808569</v>
      </c>
      <c r="L284">
        <f t="shared" si="41"/>
        <v>-29.543124305501991</v>
      </c>
      <c r="M284">
        <f t="shared" si="42"/>
        <v>872.79619373034245</v>
      </c>
    </row>
    <row r="285" spans="1:13" x14ac:dyDescent="0.25">
      <c r="A285">
        <v>958.64999999998759</v>
      </c>
      <c r="B285">
        <v>135</v>
      </c>
      <c r="C285">
        <f t="shared" si="37"/>
        <v>188.19458833074623</v>
      </c>
      <c r="D285">
        <f t="shared" si="38"/>
        <v>294.95000000001232</v>
      </c>
      <c r="E285">
        <f t="shared" si="39"/>
        <v>-53.194588330746228</v>
      </c>
      <c r="F285">
        <f t="shared" si="43"/>
        <v>3.9159689835370375E-5</v>
      </c>
      <c r="G285">
        <f t="shared" si="43"/>
        <v>4.2829108683294589E-7</v>
      </c>
      <c r="H285">
        <f t="shared" si="43"/>
        <v>0.15859916233503696</v>
      </c>
      <c r="I285">
        <f t="shared" si="43"/>
        <v>2.7376734397201336E-14</v>
      </c>
      <c r="J285">
        <f t="shared" si="43"/>
        <v>0</v>
      </c>
      <c r="K285">
        <f t="shared" si="40"/>
        <v>0.15863875031598654</v>
      </c>
      <c r="L285">
        <f t="shared" si="41"/>
        <v>-53.353227081062215</v>
      </c>
      <c r="M285">
        <f t="shared" si="42"/>
        <v>2846.5668399633905</v>
      </c>
    </row>
    <row r="286" spans="1:13" x14ac:dyDescent="0.25">
      <c r="A286">
        <v>958.69999999998754</v>
      </c>
      <c r="B286">
        <v>167</v>
      </c>
      <c r="C286">
        <f t="shared" si="37"/>
        <v>188.05435304077855</v>
      </c>
      <c r="D286">
        <f t="shared" si="38"/>
        <v>294.90000000001237</v>
      </c>
      <c r="E286">
        <f t="shared" si="39"/>
        <v>-21.054353040778551</v>
      </c>
      <c r="F286">
        <f t="shared" si="43"/>
        <v>2.6004657760038619E-5</v>
      </c>
      <c r="G286">
        <f t="shared" si="43"/>
        <v>2.6468113204419801E-7</v>
      </c>
      <c r="H286">
        <f t="shared" si="43"/>
        <v>0.12014739563601233</v>
      </c>
      <c r="I286">
        <f t="shared" si="43"/>
        <v>1.4615939781946294E-14</v>
      </c>
      <c r="J286">
        <f t="shared" si="43"/>
        <v>0</v>
      </c>
      <c r="K286">
        <f t="shared" si="40"/>
        <v>0.12017366497491902</v>
      </c>
      <c r="L286">
        <f t="shared" si="41"/>
        <v>-21.174526705753472</v>
      </c>
      <c r="M286">
        <f t="shared" si="42"/>
        <v>448.360581212667</v>
      </c>
    </row>
    <row r="287" spans="1:13" x14ac:dyDescent="0.25">
      <c r="A287">
        <v>958.74999999998749</v>
      </c>
      <c r="B287">
        <v>151</v>
      </c>
      <c r="C287">
        <f t="shared" si="37"/>
        <v>187.91411775081133</v>
      </c>
      <c r="D287">
        <f t="shared" si="38"/>
        <v>294.85000000001241</v>
      </c>
      <c r="E287">
        <f t="shared" si="39"/>
        <v>-36.914117750811329</v>
      </c>
      <c r="F287">
        <f t="shared" si="43"/>
        <v>1.717681249211959E-5</v>
      </c>
      <c r="G287">
        <f t="shared" si="43"/>
        <v>1.6269959189097325E-7</v>
      </c>
      <c r="H287">
        <f t="shared" si="43"/>
        <v>9.0533094761172078E-2</v>
      </c>
      <c r="I287">
        <f t="shared" si="43"/>
        <v>7.7616022033434072E-15</v>
      </c>
      <c r="J287">
        <f t="shared" si="43"/>
        <v>0</v>
      </c>
      <c r="K287">
        <f t="shared" si="40"/>
        <v>9.0550434273263841E-2</v>
      </c>
      <c r="L287">
        <f t="shared" si="41"/>
        <v>-37.00466818508459</v>
      </c>
      <c r="M287">
        <f t="shared" si="42"/>
        <v>1369.3454674882116</v>
      </c>
    </row>
    <row r="288" spans="1:13" x14ac:dyDescent="0.25">
      <c r="A288">
        <v>958.79999999998745</v>
      </c>
      <c r="B288">
        <v>142</v>
      </c>
      <c r="C288">
        <f t="shared" si="37"/>
        <v>187.77388246084365</v>
      </c>
      <c r="D288">
        <f t="shared" si="38"/>
        <v>294.80000000001246</v>
      </c>
      <c r="E288">
        <f t="shared" si="39"/>
        <v>-45.773882460843652</v>
      </c>
      <c r="F288">
        <f t="shared" si="43"/>
        <v>1.1285311213738002E-5</v>
      </c>
      <c r="G288">
        <f t="shared" si="43"/>
        <v>9.947855695492421E-8</v>
      </c>
      <c r="H288">
        <f t="shared" si="43"/>
        <v>6.7854695296910197E-2</v>
      </c>
      <c r="I288">
        <f t="shared" si="43"/>
        <v>4.0997327681646492E-15</v>
      </c>
      <c r="J288">
        <f t="shared" si="43"/>
        <v>0</v>
      </c>
      <c r="K288">
        <f t="shared" si="40"/>
        <v>6.7866080086684988E-2</v>
      </c>
      <c r="L288">
        <f t="shared" si="41"/>
        <v>-45.84174854093034</v>
      </c>
      <c r="M288">
        <f t="shared" si="42"/>
        <v>2101.4659092898887</v>
      </c>
    </row>
    <row r="289" spans="1:13" x14ac:dyDescent="0.25">
      <c r="A289">
        <v>958.8499999999874</v>
      </c>
      <c r="B289">
        <v>154</v>
      </c>
      <c r="C289">
        <f t="shared" si="37"/>
        <v>187.63364717087597</v>
      </c>
      <c r="D289">
        <f t="shared" si="38"/>
        <v>294.75000000001251</v>
      </c>
      <c r="E289">
        <f t="shared" si="39"/>
        <v>-33.633647170875975</v>
      </c>
      <c r="F289">
        <f t="shared" si="43"/>
        <v>7.3750341967980817E-6</v>
      </c>
      <c r="G289">
        <f t="shared" si="43"/>
        <v>6.0499533084994071E-8</v>
      </c>
      <c r="H289">
        <f t="shared" si="43"/>
        <v>5.0586190579055383E-2</v>
      </c>
      <c r="I289">
        <f t="shared" si="43"/>
        <v>2.153968018580273E-15</v>
      </c>
      <c r="J289">
        <f t="shared" si="43"/>
        <v>0</v>
      </c>
      <c r="K289">
        <f t="shared" si="40"/>
        <v>5.0593626112787414E-2</v>
      </c>
      <c r="L289">
        <f t="shared" si="41"/>
        <v>-33.68424079698876</v>
      </c>
      <c r="M289">
        <f t="shared" si="42"/>
        <v>1134.628078069522</v>
      </c>
    </row>
    <row r="290" spans="1:13" x14ac:dyDescent="0.25">
      <c r="A290">
        <v>958.89999999998736</v>
      </c>
      <c r="B290">
        <v>128</v>
      </c>
      <c r="C290">
        <f t="shared" si="37"/>
        <v>187.49341188090875</v>
      </c>
      <c r="D290">
        <f t="shared" si="38"/>
        <v>294.70000000001255</v>
      </c>
      <c r="E290">
        <f t="shared" si="39"/>
        <v>-59.493411880908752</v>
      </c>
      <c r="F290">
        <f t="shared" si="43"/>
        <v>4.7939562883430052E-6</v>
      </c>
      <c r="G290">
        <f t="shared" si="43"/>
        <v>3.6597726069689887E-8</v>
      </c>
      <c r="H290">
        <f t="shared" si="43"/>
        <v>3.7511426511344079E-2</v>
      </c>
      <c r="I290">
        <f t="shared" si="43"/>
        <v>1.1256476924616707E-15</v>
      </c>
      <c r="J290">
        <f t="shared" si="43"/>
        <v>0</v>
      </c>
      <c r="K290">
        <f t="shared" si="40"/>
        <v>3.7516257065359618E-2</v>
      </c>
      <c r="L290">
        <f t="shared" si="41"/>
        <v>-59.530928137974115</v>
      </c>
      <c r="M290">
        <f t="shared" si="42"/>
        <v>3543.9314049686382</v>
      </c>
    </row>
    <row r="291" spans="1:13" x14ac:dyDescent="0.25">
      <c r="A291">
        <v>958.94999999998731</v>
      </c>
      <c r="B291">
        <v>148</v>
      </c>
      <c r="C291">
        <f t="shared" si="37"/>
        <v>187.35317659094108</v>
      </c>
      <c r="D291">
        <f t="shared" si="38"/>
        <v>294.6500000000126</v>
      </c>
      <c r="E291">
        <f t="shared" si="39"/>
        <v>-39.353176590941075</v>
      </c>
      <c r="F291">
        <f t="shared" si="43"/>
        <v>3.0995855972903837E-6</v>
      </c>
      <c r="G291">
        <f t="shared" si="43"/>
        <v>2.2020932944287008E-8</v>
      </c>
      <c r="H291">
        <f t="shared" si="43"/>
        <v>2.7667805719087651E-2</v>
      </c>
      <c r="I291">
        <f t="shared" si="43"/>
        <v>5.8512041779456565E-16</v>
      </c>
      <c r="J291">
        <f t="shared" si="43"/>
        <v>0</v>
      </c>
      <c r="K291">
        <f t="shared" si="40"/>
        <v>2.7670927325618471E-2</v>
      </c>
      <c r="L291">
        <f t="shared" si="41"/>
        <v>-39.380847518266691</v>
      </c>
      <c r="M291">
        <f t="shared" si="42"/>
        <v>1550.8511512569719</v>
      </c>
    </row>
    <row r="292" spans="1:13" x14ac:dyDescent="0.25">
      <c r="A292">
        <v>958.99999999998727</v>
      </c>
      <c r="B292">
        <v>142</v>
      </c>
      <c r="C292">
        <f t="shared" si="37"/>
        <v>187.2129413009734</v>
      </c>
      <c r="D292">
        <f t="shared" si="38"/>
        <v>294.60000000001264</v>
      </c>
      <c r="E292">
        <f t="shared" si="39"/>
        <v>-45.212941300973398</v>
      </c>
      <c r="F292">
        <f t="shared" si="43"/>
        <v>1.9933920949286968E-6</v>
      </c>
      <c r="G292">
        <f t="shared" si="43"/>
        <v>1.317943704078271E-8</v>
      </c>
      <c r="H292">
        <f t="shared" si="43"/>
        <v>2.0298567388133151E-2</v>
      </c>
      <c r="I292">
        <f t="shared" si="43"/>
        <v>3.0252937755425043E-16</v>
      </c>
      <c r="J292">
        <f t="shared" si="43"/>
        <v>0</v>
      </c>
      <c r="K292">
        <f t="shared" si="40"/>
        <v>2.0300573959665422E-2</v>
      </c>
      <c r="L292">
        <f t="shared" si="41"/>
        <v>-45.233241874933064</v>
      </c>
      <c r="M292">
        <f t="shared" si="42"/>
        <v>2046.0461705161981</v>
      </c>
    </row>
    <row r="293" spans="1:13" x14ac:dyDescent="0.25">
      <c r="A293">
        <v>959.04999999998722</v>
      </c>
      <c r="B293">
        <v>125</v>
      </c>
      <c r="C293">
        <f t="shared" si="37"/>
        <v>187.07270601100572</v>
      </c>
      <c r="D293">
        <f t="shared" si="38"/>
        <v>294.55000000001269</v>
      </c>
      <c r="E293">
        <f t="shared" si="39"/>
        <v>-62.072706011005721</v>
      </c>
      <c r="F293">
        <f t="shared" si="43"/>
        <v>1.275150255292988E-6</v>
      </c>
      <c r="G293">
        <f t="shared" si="43"/>
        <v>7.8458055093923435E-9</v>
      </c>
      <c r="H293">
        <f t="shared" si="43"/>
        <v>1.4812746522311186E-2</v>
      </c>
      <c r="I293">
        <f t="shared" si="43"/>
        <v>1.5558559591464129E-16</v>
      </c>
      <c r="J293">
        <f t="shared" si="43"/>
        <v>0</v>
      </c>
      <c r="K293">
        <f t="shared" si="40"/>
        <v>1.4814029518372143E-2</v>
      </c>
      <c r="L293">
        <f t="shared" si="41"/>
        <v>-62.08752004052409</v>
      </c>
      <c r="M293">
        <f t="shared" si="42"/>
        <v>3854.8601447824803</v>
      </c>
    </row>
    <row r="294" spans="1:13" x14ac:dyDescent="0.25">
      <c r="A294">
        <v>959.09999999998718</v>
      </c>
      <c r="B294">
        <v>129</v>
      </c>
      <c r="C294">
        <f t="shared" si="37"/>
        <v>186.9324707210385</v>
      </c>
      <c r="D294">
        <f t="shared" si="38"/>
        <v>294.50000000001273</v>
      </c>
      <c r="E294">
        <f t="shared" si="39"/>
        <v>-57.932470721038499</v>
      </c>
      <c r="F294">
        <f t="shared" si="43"/>
        <v>8.113524010817193E-7</v>
      </c>
      <c r="G294">
        <f t="shared" si="43"/>
        <v>4.6457704744915552E-9</v>
      </c>
      <c r="H294">
        <f t="shared" si="43"/>
        <v>1.0751902751575435E-2</v>
      </c>
      <c r="I294">
        <f t="shared" si="43"/>
        <v>7.9588579677665172E-17</v>
      </c>
      <c r="J294">
        <f t="shared" si="43"/>
        <v>0</v>
      </c>
      <c r="K294">
        <f t="shared" si="40"/>
        <v>1.0752718749747071E-2</v>
      </c>
      <c r="L294">
        <f t="shared" si="41"/>
        <v>-57.943223439788248</v>
      </c>
      <c r="M294">
        <f t="shared" si="42"/>
        <v>3357.4171425932263</v>
      </c>
    </row>
    <row r="295" spans="1:13" x14ac:dyDescent="0.25">
      <c r="A295">
        <v>959.14999999998713</v>
      </c>
      <c r="B295">
        <v>125</v>
      </c>
      <c r="C295">
        <f t="shared" si="37"/>
        <v>186.79223543107082</v>
      </c>
      <c r="D295">
        <f t="shared" si="38"/>
        <v>294.45000000001278</v>
      </c>
      <c r="E295">
        <f t="shared" si="39"/>
        <v>-61.792235431070822</v>
      </c>
      <c r="F295">
        <f t="shared" si="43"/>
        <v>5.1349618612822339E-7</v>
      </c>
      <c r="G295">
        <f t="shared" si="43"/>
        <v>2.7362608332665164E-9</v>
      </c>
      <c r="H295">
        <f t="shared" si="43"/>
        <v>7.7627320759615856E-3</v>
      </c>
      <c r="I295">
        <f t="shared" si="43"/>
        <v>4.0495955847163439E-17</v>
      </c>
      <c r="J295">
        <f t="shared" si="43"/>
        <v>0</v>
      </c>
      <c r="K295">
        <f t="shared" si="40"/>
        <v>7.7632483084085881E-3</v>
      </c>
      <c r="L295">
        <f t="shared" si="41"/>
        <v>-61.799998679379229</v>
      </c>
      <c r="M295">
        <f t="shared" si="42"/>
        <v>3819.2398367712744</v>
      </c>
    </row>
    <row r="296" spans="1:13" x14ac:dyDescent="0.25">
      <c r="A296">
        <v>959.19999999998709</v>
      </c>
      <c r="B296">
        <v>135</v>
      </c>
      <c r="C296">
        <f t="shared" si="37"/>
        <v>186.65200014110314</v>
      </c>
      <c r="D296">
        <f t="shared" si="38"/>
        <v>294.40000000001282</v>
      </c>
      <c r="E296">
        <f t="shared" si="39"/>
        <v>-51.652000141103144</v>
      </c>
      <c r="F296">
        <f t="shared" si="43"/>
        <v>3.2325440516469929E-7</v>
      </c>
      <c r="G296">
        <f t="shared" si="43"/>
        <v>1.6030119928356763E-9</v>
      </c>
      <c r="H296">
        <f t="shared" si="43"/>
        <v>5.5747243717080685E-3</v>
      </c>
      <c r="I296">
        <f t="shared" si="43"/>
        <v>2.0495196532614069E-17</v>
      </c>
      <c r="J296">
        <f t="shared" si="43"/>
        <v>0</v>
      </c>
      <c r="K296">
        <f t="shared" si="40"/>
        <v>5.5750492291252469E-3</v>
      </c>
      <c r="L296">
        <f t="shared" si="41"/>
        <v>-51.657575190332267</v>
      </c>
      <c r="M296">
        <f t="shared" si="42"/>
        <v>2668.5050745448316</v>
      </c>
    </row>
    <row r="297" spans="1:13" x14ac:dyDescent="0.25">
      <c r="A297">
        <v>959.24999999998704</v>
      </c>
      <c r="B297">
        <v>121</v>
      </c>
      <c r="C297">
        <f t="shared" si="37"/>
        <v>186.51176485113592</v>
      </c>
      <c r="D297">
        <f t="shared" si="38"/>
        <v>294.35000000001287</v>
      </c>
      <c r="E297">
        <f t="shared" si="39"/>
        <v>-65.511764851135922</v>
      </c>
      <c r="F297">
        <f t="shared" si="43"/>
        <v>2.0240965034105448E-7</v>
      </c>
      <c r="G297">
        <f t="shared" si="43"/>
        <v>9.3410475332362367E-10</v>
      </c>
      <c r="H297">
        <f t="shared" si="43"/>
        <v>3.9820960868170796E-3</v>
      </c>
      <c r="I297">
        <f t="shared" si="43"/>
        <v>1.0317442404177316E-17</v>
      </c>
      <c r="J297">
        <f t="shared" si="43"/>
        <v>0</v>
      </c>
      <c r="K297">
        <f t="shared" si="40"/>
        <v>3.9822994305721846E-3</v>
      </c>
      <c r="L297">
        <f t="shared" si="41"/>
        <v>-65.515747150566497</v>
      </c>
      <c r="M297">
        <f t="shared" si="42"/>
        <v>4292.3131246969624</v>
      </c>
    </row>
    <row r="298" spans="1:13" x14ac:dyDescent="0.25">
      <c r="A298">
        <v>959.29999999998699</v>
      </c>
      <c r="B298">
        <v>142</v>
      </c>
      <c r="C298">
        <f t="shared" si="37"/>
        <v>186.37152956116824</v>
      </c>
      <c r="D298">
        <f t="shared" si="38"/>
        <v>294.30000000001291</v>
      </c>
      <c r="E298">
        <f t="shared" si="39"/>
        <v>-44.371529561168245</v>
      </c>
      <c r="F298">
        <f t="shared" si="43"/>
        <v>1.2606586566449287E-7</v>
      </c>
      <c r="G298">
        <f t="shared" si="43"/>
        <v>5.4141954011972343E-10</v>
      </c>
      <c r="H298">
        <f t="shared" si="43"/>
        <v>2.8293039365512008E-3</v>
      </c>
      <c r="I298">
        <f t="shared" si="43"/>
        <v>5.1662040097187185E-18</v>
      </c>
      <c r="J298">
        <f t="shared" si="43"/>
        <v>0</v>
      </c>
      <c r="K298">
        <f t="shared" si="40"/>
        <v>2.8294305438364108E-3</v>
      </c>
      <c r="L298">
        <f t="shared" si="41"/>
        <v>-44.374358991712079</v>
      </c>
      <c r="M298">
        <f t="shared" si="42"/>
        <v>1969.0837359253387</v>
      </c>
    </row>
    <row r="299" spans="1:13" x14ac:dyDescent="0.25">
      <c r="A299">
        <v>959.34999999998695</v>
      </c>
      <c r="B299">
        <v>147</v>
      </c>
      <c r="C299">
        <f t="shared" si="37"/>
        <v>186.23129427120057</v>
      </c>
      <c r="D299">
        <f t="shared" si="38"/>
        <v>294.25000000001296</v>
      </c>
      <c r="E299">
        <f t="shared" si="39"/>
        <v>-39.231294271200568</v>
      </c>
      <c r="F299">
        <f t="shared" si="43"/>
        <v>7.8098616250338417E-8</v>
      </c>
      <c r="G299">
        <f t="shared" si="43"/>
        <v>3.1214170786523573E-10</v>
      </c>
      <c r="H299">
        <f t="shared" si="43"/>
        <v>1.9995257689262133E-3</v>
      </c>
      <c r="I299">
        <f t="shared" si="43"/>
        <v>2.5730639739953648E-18</v>
      </c>
      <c r="J299">
        <f t="shared" si="43"/>
        <v>0</v>
      </c>
      <c r="K299">
        <f t="shared" si="40"/>
        <v>1.9996041796841741E-3</v>
      </c>
      <c r="L299">
        <f t="shared" si="41"/>
        <v>-39.233293875380255</v>
      </c>
      <c r="M299">
        <f t="shared" si="42"/>
        <v>1539.2513483119499</v>
      </c>
    </row>
    <row r="300" spans="1:13" x14ac:dyDescent="0.25">
      <c r="A300">
        <v>959.3999999999869</v>
      </c>
      <c r="B300">
        <v>114</v>
      </c>
      <c r="C300">
        <f t="shared" si="37"/>
        <v>186.09105898123335</v>
      </c>
      <c r="D300">
        <f t="shared" si="38"/>
        <v>294.20000000001301</v>
      </c>
      <c r="E300">
        <f t="shared" si="39"/>
        <v>-72.091058981233346</v>
      </c>
      <c r="F300">
        <f t="shared" si="43"/>
        <v>4.8124773768574819E-8</v>
      </c>
      <c r="G300">
        <f t="shared" si="43"/>
        <v>1.7899842593689962E-10</v>
      </c>
      <c r="H300">
        <f t="shared" si="43"/>
        <v>1.4055747285391289E-3</v>
      </c>
      <c r="I300">
        <f t="shared" si="43"/>
        <v>1.2747034148890494E-18</v>
      </c>
      <c r="J300">
        <f t="shared" si="43"/>
        <v>0</v>
      </c>
      <c r="K300">
        <f t="shared" si="40"/>
        <v>1.4056230323113248E-3</v>
      </c>
      <c r="L300">
        <f t="shared" si="41"/>
        <v>-72.092464604265658</v>
      </c>
      <c r="M300">
        <f t="shared" si="42"/>
        <v>5197.3234527172963</v>
      </c>
    </row>
    <row r="301" spans="1:13" x14ac:dyDescent="0.25">
      <c r="A301">
        <v>959.44999999998686</v>
      </c>
      <c r="B301">
        <v>144</v>
      </c>
      <c r="C301">
        <f t="shared" si="37"/>
        <v>185.95082369126567</v>
      </c>
      <c r="D301">
        <f t="shared" si="38"/>
        <v>294.15000000001305</v>
      </c>
      <c r="E301">
        <f t="shared" si="39"/>
        <v>-41.950823691265668</v>
      </c>
      <c r="F301">
        <f t="shared" si="43"/>
        <v>2.9496711180386088E-8</v>
      </c>
      <c r="G301">
        <f t="shared" si="43"/>
        <v>1.0210009698894266E-10</v>
      </c>
      <c r="H301">
        <f t="shared" si="43"/>
        <v>9.8278927378709453E-4</v>
      </c>
      <c r="I301">
        <f t="shared" si="43"/>
        <v>6.2812668971726568E-19</v>
      </c>
      <c r="J301">
        <f t="shared" si="43"/>
        <v>0</v>
      </c>
      <c r="K301">
        <f t="shared" si="40"/>
        <v>9.8281887259837257E-4</v>
      </c>
      <c r="L301">
        <f t="shared" si="41"/>
        <v>-41.951806510138269</v>
      </c>
      <c r="M301">
        <f t="shared" si="42"/>
        <v>1759.9540694640796</v>
      </c>
    </row>
    <row r="302" spans="1:13" x14ac:dyDescent="0.25">
      <c r="A302">
        <v>959.49999999998681</v>
      </c>
      <c r="B302">
        <v>131</v>
      </c>
      <c r="C302">
        <f t="shared" si="37"/>
        <v>185.81058840129799</v>
      </c>
      <c r="D302">
        <f t="shared" si="38"/>
        <v>294.1000000000131</v>
      </c>
      <c r="E302">
        <f t="shared" si="39"/>
        <v>-54.810588401297991</v>
      </c>
      <c r="F302">
        <f t="shared" si="43"/>
        <v>1.79828293771761E-8</v>
      </c>
      <c r="G302">
        <f t="shared" si="43"/>
        <v>5.7927212494866133E-11</v>
      </c>
      <c r="H302">
        <f t="shared" si="43"/>
        <v>6.8351241721406012E-4</v>
      </c>
      <c r="I302">
        <f t="shared" si="43"/>
        <v>3.0786823262980129E-19</v>
      </c>
      <c r="J302">
        <f t="shared" si="43"/>
        <v>0</v>
      </c>
      <c r="K302">
        <f t="shared" si="40"/>
        <v>6.8353045797065013E-4</v>
      </c>
      <c r="L302">
        <f t="shared" si="41"/>
        <v>-54.811271931755961</v>
      </c>
      <c r="M302">
        <f t="shared" si="42"/>
        <v>3004.2755307768989</v>
      </c>
    </row>
    <row r="303" spans="1:13" x14ac:dyDescent="0.25">
      <c r="A303">
        <v>959.54999999998677</v>
      </c>
      <c r="B303">
        <v>137</v>
      </c>
      <c r="C303">
        <f t="shared" si="37"/>
        <v>185.67035311133031</v>
      </c>
      <c r="D303">
        <f t="shared" si="38"/>
        <v>294.05000000001314</v>
      </c>
      <c r="E303">
        <f t="shared" si="39"/>
        <v>-48.670353111330314</v>
      </c>
      <c r="F303">
        <f t="shared" si="43"/>
        <v>1.0904907463443644E-8</v>
      </c>
      <c r="G303">
        <f t="shared" si="43"/>
        <v>3.2690279906545657E-11</v>
      </c>
      <c r="H303">
        <f t="shared" si="43"/>
        <v>4.7283753274604627E-4</v>
      </c>
      <c r="I303">
        <f t="shared" si="43"/>
        <v>1.50093554542553E-19</v>
      </c>
      <c r="J303">
        <f t="shared" si="43"/>
        <v>0</v>
      </c>
      <c r="K303">
        <f t="shared" si="40"/>
        <v>4.7284847034378979E-4</v>
      </c>
      <c r="L303">
        <f t="shared" si="41"/>
        <v>-48.670825959800659</v>
      </c>
      <c r="M303">
        <f t="shared" si="42"/>
        <v>2368.8492996092059</v>
      </c>
    </row>
    <row r="304" spans="1:13" x14ac:dyDescent="0.25">
      <c r="A304">
        <v>959.59999999998672</v>
      </c>
      <c r="B304">
        <v>147</v>
      </c>
      <c r="C304">
        <f t="shared" si="37"/>
        <v>185.53011782136309</v>
      </c>
      <c r="D304">
        <f t="shared" si="38"/>
        <v>294.00000000001319</v>
      </c>
      <c r="E304">
        <f t="shared" si="39"/>
        <v>-38.530117821363092</v>
      </c>
      <c r="F304">
        <f t="shared" si="43"/>
        <v>6.5775699990949011E-9</v>
      </c>
      <c r="G304">
        <f t="shared" si="43"/>
        <v>1.8349920246183431E-11</v>
      </c>
      <c r="H304">
        <f t="shared" si="43"/>
        <v>3.2535464348593053E-4</v>
      </c>
      <c r="I304">
        <f t="shared" si="43"/>
        <v>7.2784472697763252E-20</v>
      </c>
      <c r="J304">
        <f t="shared" si="43"/>
        <v>0</v>
      </c>
      <c r="K304">
        <f t="shared" si="40"/>
        <v>3.2536123940584994E-4</v>
      </c>
      <c r="L304">
        <f t="shared" si="41"/>
        <v>-38.530443182602497</v>
      </c>
      <c r="M304">
        <f t="shared" si="42"/>
        <v>1484.5950518477591</v>
      </c>
    </row>
    <row r="305" spans="1:13" x14ac:dyDescent="0.25">
      <c r="A305">
        <v>959.64999999998668</v>
      </c>
      <c r="B305">
        <v>138</v>
      </c>
      <c r="C305">
        <f t="shared" si="37"/>
        <v>185.38988253139541</v>
      </c>
      <c r="D305">
        <f t="shared" si="38"/>
        <v>293.95000000001323</v>
      </c>
      <c r="E305">
        <f t="shared" si="39"/>
        <v>-47.389882531395415</v>
      </c>
      <c r="F305">
        <f t="shared" si="43"/>
        <v>3.9462855350605038E-9</v>
      </c>
      <c r="G305">
        <f t="shared" si="43"/>
        <v>1.0245407953791367E-11</v>
      </c>
      <c r="H305">
        <f t="shared" si="43"/>
        <v>2.2268020339024624E-4</v>
      </c>
      <c r="I305">
        <f t="shared" si="43"/>
        <v>3.5107101130393113E-20</v>
      </c>
      <c r="J305">
        <f t="shared" si="43"/>
        <v>0</v>
      </c>
      <c r="K305">
        <f t="shared" si="40"/>
        <v>2.2268415992118929E-4</v>
      </c>
      <c r="L305">
        <f t="shared" si="41"/>
        <v>-47.390105215555337</v>
      </c>
      <c r="M305">
        <f t="shared" si="42"/>
        <v>2245.8220723414051</v>
      </c>
    </row>
    <row r="306" spans="1:13" x14ac:dyDescent="0.25">
      <c r="A306">
        <v>959.69999999998663</v>
      </c>
      <c r="B306">
        <v>152</v>
      </c>
      <c r="C306">
        <f t="shared" si="37"/>
        <v>185.24964724142774</v>
      </c>
      <c r="D306">
        <f t="shared" si="38"/>
        <v>293.90000000001328</v>
      </c>
      <c r="E306">
        <f t="shared" si="39"/>
        <v>-33.249647241427738</v>
      </c>
      <c r="F306">
        <f t="shared" si="43"/>
        <v>2.3550008361660301E-9</v>
      </c>
      <c r="G306">
        <f t="shared" si="43"/>
        <v>5.6898899131491001E-12</v>
      </c>
      <c r="H306">
        <f t="shared" si="43"/>
        <v>1.5159530190205411E-4</v>
      </c>
      <c r="I306">
        <f t="shared" si="43"/>
        <v>1.6843437665273544E-20</v>
      </c>
      <c r="J306">
        <f t="shared" si="43"/>
        <v>0</v>
      </c>
      <c r="K306">
        <f t="shared" si="40"/>
        <v>1.5159766259278021E-4</v>
      </c>
      <c r="L306">
        <f t="shared" si="41"/>
        <v>-33.249798839090332</v>
      </c>
      <c r="M306">
        <f t="shared" si="42"/>
        <v>1105.5491228399728</v>
      </c>
    </row>
    <row r="307" spans="1:13" x14ac:dyDescent="0.25">
      <c r="A307">
        <v>959.74999999998658</v>
      </c>
      <c r="B307">
        <v>169</v>
      </c>
      <c r="C307">
        <f t="shared" si="37"/>
        <v>185.10941195146052</v>
      </c>
      <c r="D307">
        <f t="shared" si="38"/>
        <v>293.85000000001332</v>
      </c>
      <c r="E307">
        <f t="shared" si="39"/>
        <v>-16.109411951460515</v>
      </c>
      <c r="F307">
        <f t="shared" si="43"/>
        <v>1.3978905171265417E-9</v>
      </c>
      <c r="G307">
        <f t="shared" si="43"/>
        <v>3.1430985972010541E-12</v>
      </c>
      <c r="H307">
        <f t="shared" si="43"/>
        <v>1.0265247107114496E-4</v>
      </c>
      <c r="I307">
        <f t="shared" si="43"/>
        <v>8.0379635049824337E-21</v>
      </c>
      <c r="J307">
        <f t="shared" si="43"/>
        <v>0</v>
      </c>
      <c r="K307">
        <f t="shared" si="40"/>
        <v>1.026538721047607E-4</v>
      </c>
      <c r="L307">
        <f t="shared" si="41"/>
        <v>-16.10951460533262</v>
      </c>
      <c r="M307">
        <f t="shared" si="42"/>
        <v>259.51646081942499</v>
      </c>
    </row>
    <row r="308" spans="1:13" x14ac:dyDescent="0.25">
      <c r="A308">
        <v>959.79999999998654</v>
      </c>
      <c r="B308">
        <v>149</v>
      </c>
      <c r="C308">
        <f t="shared" si="37"/>
        <v>184.96917666149284</v>
      </c>
      <c r="D308">
        <f t="shared" si="38"/>
        <v>293.80000000001337</v>
      </c>
      <c r="E308">
        <f t="shared" si="39"/>
        <v>-35.969176661492838</v>
      </c>
      <c r="F308">
        <f t="shared" si="43"/>
        <v>8.2534359420816911E-10</v>
      </c>
      <c r="G308">
        <f t="shared" si="43"/>
        <v>1.7269973804078624E-12</v>
      </c>
      <c r="H308">
        <f t="shared" si="43"/>
        <v>6.9140514552957851E-5</v>
      </c>
      <c r="I308">
        <f t="shared" si="43"/>
        <v>3.8154068883067329E-21</v>
      </c>
      <c r="J308">
        <f t="shared" si="43"/>
        <v>0</v>
      </c>
      <c r="K308">
        <f t="shared" si="40"/>
        <v>6.9141341623549444E-5</v>
      </c>
      <c r="L308">
        <f t="shared" si="41"/>
        <v>-35.969245802834465</v>
      </c>
      <c r="M308">
        <f t="shared" si="42"/>
        <v>1293.7866436247248</v>
      </c>
    </row>
    <row r="309" spans="1:13" x14ac:dyDescent="0.25">
      <c r="A309">
        <v>959.84999999998649</v>
      </c>
      <c r="B309">
        <v>136</v>
      </c>
      <c r="C309">
        <f t="shared" si="37"/>
        <v>184.82894137152516</v>
      </c>
      <c r="D309">
        <f t="shared" si="38"/>
        <v>293.75000000001342</v>
      </c>
      <c r="E309">
        <f t="shared" si="39"/>
        <v>-48.828941371525161</v>
      </c>
      <c r="F309">
        <f t="shared" si="43"/>
        <v>4.84703263809311E-10</v>
      </c>
      <c r="G309">
        <f t="shared" si="43"/>
        <v>9.4385414166466115E-13</v>
      </c>
      <c r="H309">
        <f t="shared" si="43"/>
        <v>4.6320724054998484E-5</v>
      </c>
      <c r="I309">
        <f t="shared" si="43"/>
        <v>1.8014210028763343E-21</v>
      </c>
      <c r="J309">
        <f t="shared" si="43"/>
        <v>0</v>
      </c>
      <c r="K309">
        <f t="shared" si="40"/>
        <v>4.6321209702116436E-5</v>
      </c>
      <c r="L309">
        <f t="shared" si="41"/>
        <v>-48.828987692734863</v>
      </c>
      <c r="M309">
        <f t="shared" si="42"/>
        <v>2384.2700390972527</v>
      </c>
    </row>
    <row r="310" spans="1:13" x14ac:dyDescent="0.25">
      <c r="A310">
        <v>959.89999999998645</v>
      </c>
      <c r="B310">
        <v>130</v>
      </c>
      <c r="C310">
        <f t="shared" si="37"/>
        <v>184.68870608155748</v>
      </c>
      <c r="D310">
        <f t="shared" si="38"/>
        <v>293.70000000001346</v>
      </c>
      <c r="E310">
        <f t="shared" si="39"/>
        <v>-54.688706081557484</v>
      </c>
      <c r="F310">
        <f t="shared" si="43"/>
        <v>2.8313700664388825E-10</v>
      </c>
      <c r="G310">
        <f t="shared" si="43"/>
        <v>5.1309481496866565E-13</v>
      </c>
      <c r="H310">
        <f t="shared" si="43"/>
        <v>3.0867226197686864E-5</v>
      </c>
      <c r="I310">
        <f t="shared" si="43"/>
        <v>8.4599757353131597E-22</v>
      </c>
      <c r="J310">
        <f t="shared" si="43"/>
        <v>0</v>
      </c>
      <c r="K310">
        <f t="shared" si="40"/>
        <v>3.0867509847788325E-5</v>
      </c>
      <c r="L310">
        <f t="shared" si="41"/>
        <v>-54.688736949067334</v>
      </c>
      <c r="M310">
        <f t="shared" si="42"/>
        <v>2990.8579490842826</v>
      </c>
    </row>
    <row r="311" spans="1:13" x14ac:dyDescent="0.25">
      <c r="A311">
        <v>959.9499999999864</v>
      </c>
      <c r="B311">
        <v>144</v>
      </c>
      <c r="C311">
        <f t="shared" si="37"/>
        <v>184.54847079159026</v>
      </c>
      <c r="D311">
        <f t="shared" si="38"/>
        <v>293.65000000001351</v>
      </c>
      <c r="E311">
        <f t="shared" si="39"/>
        <v>-40.548470791590262</v>
      </c>
      <c r="F311">
        <f t="shared" si="43"/>
        <v>1.6451172704607213E-10</v>
      </c>
      <c r="G311">
        <f t="shared" si="43"/>
        <v>2.7744052594637008E-13</v>
      </c>
      <c r="H311">
        <f t="shared" si="43"/>
        <v>2.0459706656315568E-5</v>
      </c>
      <c r="I311">
        <f t="shared" si="43"/>
        <v>3.9518690561866803E-22</v>
      </c>
      <c r="J311">
        <f t="shared" si="43"/>
        <v>0</v>
      </c>
      <c r="K311">
        <f t="shared" si="40"/>
        <v>2.0459871445483139E-5</v>
      </c>
      <c r="L311">
        <f t="shared" si="41"/>
        <v>-40.548491251461705</v>
      </c>
      <c r="M311">
        <f t="shared" si="42"/>
        <v>1644.1801427698665</v>
      </c>
    </row>
    <row r="312" spans="1:13" x14ac:dyDescent="0.25">
      <c r="A312">
        <v>959.99999999998636</v>
      </c>
      <c r="B312">
        <v>163</v>
      </c>
      <c r="C312">
        <f t="shared" si="37"/>
        <v>184.40823550162258</v>
      </c>
      <c r="D312">
        <f t="shared" si="38"/>
        <v>293.60000000001355</v>
      </c>
      <c r="E312">
        <f t="shared" si="39"/>
        <v>-21.408235501622585</v>
      </c>
      <c r="F312">
        <f t="shared" si="43"/>
        <v>9.5077251787456549E-11</v>
      </c>
      <c r="G312">
        <f t="shared" si="43"/>
        <v>1.4921816853624378E-13</v>
      </c>
      <c r="H312">
        <f t="shared" si="43"/>
        <v>1.3489030413783777E-5</v>
      </c>
      <c r="I312">
        <f t="shared" si="43"/>
        <v>1.8361810776183642E-22</v>
      </c>
      <c r="J312">
        <f t="shared" si="43"/>
        <v>0</v>
      </c>
      <c r="K312">
        <f t="shared" si="40"/>
        <v>1.3489125640253732E-5</v>
      </c>
      <c r="L312">
        <f t="shared" si="41"/>
        <v>-21.408248990748223</v>
      </c>
      <c r="M312">
        <f t="shared" si="42"/>
        <v>458.31312484987234</v>
      </c>
    </row>
    <row r="313" spans="1:13" x14ac:dyDescent="0.25">
      <c r="A313">
        <v>960.04999999998631</v>
      </c>
      <c r="B313">
        <v>131</v>
      </c>
      <c r="C313">
        <f t="shared" si="37"/>
        <v>184.26800021165491</v>
      </c>
      <c r="D313">
        <f t="shared" si="38"/>
        <v>293.5500000000136</v>
      </c>
      <c r="E313">
        <f t="shared" si="39"/>
        <v>-53.268000211654908</v>
      </c>
      <c r="F313">
        <f t="shared" si="43"/>
        <v>5.4655756684811217E-11</v>
      </c>
      <c r="G313">
        <f t="shared" si="43"/>
        <v>7.982759485325758E-14</v>
      </c>
      <c r="H313">
        <f t="shared" si="43"/>
        <v>8.8458912950217685E-6</v>
      </c>
      <c r="I313">
        <f t="shared" si="43"/>
        <v>8.4860972058718337E-23</v>
      </c>
      <c r="J313">
        <f t="shared" si="43"/>
        <v>0</v>
      </c>
      <c r="K313">
        <f t="shared" si="40"/>
        <v>8.8459460306060485E-6</v>
      </c>
      <c r="L313">
        <f t="shared" si="41"/>
        <v>-53.268009057600935</v>
      </c>
      <c r="M313">
        <f t="shared" si="42"/>
        <v>2837.4807889606554</v>
      </c>
    </row>
    <row r="314" spans="1:13" x14ac:dyDescent="0.25">
      <c r="A314">
        <v>960.09999999998627</v>
      </c>
      <c r="B314">
        <v>121</v>
      </c>
      <c r="C314">
        <f t="shared" si="37"/>
        <v>184.12776492168769</v>
      </c>
      <c r="D314">
        <f t="shared" si="38"/>
        <v>293.50000000001364</v>
      </c>
      <c r="E314">
        <f t="shared" si="39"/>
        <v>-63.127764921687685</v>
      </c>
      <c r="F314">
        <f t="shared" si="43"/>
        <v>3.1251778367197889E-11</v>
      </c>
      <c r="G314">
        <f t="shared" si="43"/>
        <v>4.2477985932804805E-14</v>
      </c>
      <c r="H314">
        <f t="shared" si="43"/>
        <v>5.7700821376672129E-6</v>
      </c>
      <c r="I314">
        <f t="shared" si="43"/>
        <v>3.901036644216797E-23</v>
      </c>
      <c r="J314">
        <f t="shared" si="43"/>
        <v>0</v>
      </c>
      <c r="K314">
        <f t="shared" si="40"/>
        <v>5.7701134319235659E-6</v>
      </c>
      <c r="L314">
        <f t="shared" si="41"/>
        <v>-63.127770691801118</v>
      </c>
      <c r="M314">
        <f t="shared" si="42"/>
        <v>3985.115432516624</v>
      </c>
    </row>
    <row r="315" spans="1:13" x14ac:dyDescent="0.25">
      <c r="A315">
        <v>960.14999999998622</v>
      </c>
      <c r="B315">
        <v>149</v>
      </c>
      <c r="C315">
        <f t="shared" si="37"/>
        <v>183.98752963172001</v>
      </c>
      <c r="D315">
        <f t="shared" si="38"/>
        <v>293.45000000001369</v>
      </c>
      <c r="E315">
        <f t="shared" si="39"/>
        <v>-34.987529631720008</v>
      </c>
      <c r="F315">
        <f t="shared" ref="F315:J365" si="44">F$5*EXP(-(($D315-F$6)^2)/(2*F$7^2))</f>
        <v>1.7774324028058266E-11</v>
      </c>
      <c r="G315">
        <f t="shared" si="44"/>
        <v>2.248300318838256E-14</v>
      </c>
      <c r="H315">
        <f t="shared" si="44"/>
        <v>3.743707640300291E-6</v>
      </c>
      <c r="I315">
        <f t="shared" si="44"/>
        <v>1.7837401609507513E-23</v>
      </c>
      <c r="J315">
        <f t="shared" si="44"/>
        <v>0</v>
      </c>
      <c r="K315">
        <f t="shared" si="40"/>
        <v>3.7437254371073221E-6</v>
      </c>
      <c r="L315">
        <f t="shared" si="41"/>
        <v>-34.987533375445445</v>
      </c>
      <c r="M315">
        <f t="shared" si="42"/>
        <v>1224.1274916979089</v>
      </c>
    </row>
    <row r="316" spans="1:13" x14ac:dyDescent="0.25">
      <c r="A316">
        <v>960.19999999998618</v>
      </c>
      <c r="B316">
        <v>158</v>
      </c>
      <c r="C316">
        <f t="shared" si="37"/>
        <v>183.84729434175233</v>
      </c>
      <c r="D316">
        <f t="shared" si="38"/>
        <v>293.40000000001373</v>
      </c>
      <c r="E316">
        <f t="shared" si="39"/>
        <v>-25.847294341752331</v>
      </c>
      <c r="F316">
        <f t="shared" si="44"/>
        <v>1.0055206260750253E-11</v>
      </c>
      <c r="G316">
        <f t="shared" si="44"/>
        <v>1.1836526109337686E-14</v>
      </c>
      <c r="H316">
        <f t="shared" si="44"/>
        <v>2.416024806807874E-6</v>
      </c>
      <c r="I316">
        <f t="shared" si="44"/>
        <v>8.1126489633473074E-24</v>
      </c>
      <c r="J316">
        <f t="shared" si="44"/>
        <v>0</v>
      </c>
      <c r="K316">
        <f t="shared" si="40"/>
        <v>2.4160348738506608E-6</v>
      </c>
      <c r="L316">
        <f t="shared" si="41"/>
        <v>-25.847296757787205</v>
      </c>
      <c r="M316">
        <f t="shared" si="42"/>
        <v>668.08274968511694</v>
      </c>
    </row>
    <row r="317" spans="1:13" x14ac:dyDescent="0.25">
      <c r="A317">
        <v>960.24999999998613</v>
      </c>
      <c r="B317">
        <v>141</v>
      </c>
      <c r="C317">
        <f t="shared" si="37"/>
        <v>183.70705905178465</v>
      </c>
      <c r="D317">
        <f t="shared" si="38"/>
        <v>293.35000000001378</v>
      </c>
      <c r="E317">
        <f t="shared" si="39"/>
        <v>-42.707059051784654</v>
      </c>
      <c r="F317">
        <f t="shared" si="44"/>
        <v>5.6580711861571456E-12</v>
      </c>
      <c r="G317">
        <f t="shared" si="44"/>
        <v>6.1983162614662502E-15</v>
      </c>
      <c r="H317">
        <f t="shared" si="44"/>
        <v>1.5508878211851182E-6</v>
      </c>
      <c r="I317">
        <f t="shared" si="44"/>
        <v>3.6700612402569252E-24</v>
      </c>
      <c r="J317">
        <f t="shared" si="44"/>
        <v>0</v>
      </c>
      <c r="K317">
        <f t="shared" si="40"/>
        <v>1.5508934854546206E-6</v>
      </c>
      <c r="L317">
        <f t="shared" si="41"/>
        <v>-42.707060602678141</v>
      </c>
      <c r="M317">
        <f t="shared" si="42"/>
        <v>1823.8930253208234</v>
      </c>
    </row>
    <row r="318" spans="1:13" x14ac:dyDescent="0.25">
      <c r="A318">
        <v>960.29999999998608</v>
      </c>
      <c r="B318">
        <v>165</v>
      </c>
      <c r="C318">
        <f t="shared" si="37"/>
        <v>183.56682376181743</v>
      </c>
      <c r="D318">
        <f t="shared" si="38"/>
        <v>293.30000000001382</v>
      </c>
      <c r="E318">
        <f t="shared" si="39"/>
        <v>-18.566823761817432</v>
      </c>
      <c r="F318">
        <f t="shared" si="44"/>
        <v>3.1668344720875903E-12</v>
      </c>
      <c r="G318">
        <f t="shared" si="44"/>
        <v>3.2285144627088052E-15</v>
      </c>
      <c r="H318">
        <f t="shared" si="44"/>
        <v>9.9023646509932742E-7</v>
      </c>
      <c r="I318">
        <f t="shared" si="44"/>
        <v>1.6514425531693691E-24</v>
      </c>
      <c r="J318">
        <f t="shared" si="44"/>
        <v>0</v>
      </c>
      <c r="K318">
        <f t="shared" si="40"/>
        <v>9.9023963516231391E-7</v>
      </c>
      <c r="L318">
        <f t="shared" si="41"/>
        <v>-18.566824752057066</v>
      </c>
      <c r="M318">
        <f t="shared" si="42"/>
        <v>344.7269813735989</v>
      </c>
    </row>
    <row r="319" spans="1:13" x14ac:dyDescent="0.25">
      <c r="A319">
        <v>960.34999999998604</v>
      </c>
      <c r="B319">
        <v>126</v>
      </c>
      <c r="C319">
        <f t="shared" si="37"/>
        <v>183.42658847184975</v>
      </c>
      <c r="D319">
        <f t="shared" si="38"/>
        <v>293.25000000001387</v>
      </c>
      <c r="E319">
        <f t="shared" si="39"/>
        <v>-57.426588471849755</v>
      </c>
      <c r="F319">
        <f t="shared" si="44"/>
        <v>1.7630387319378629E-12</v>
      </c>
      <c r="G319">
        <f t="shared" si="44"/>
        <v>1.6726738745513654E-15</v>
      </c>
      <c r="H319">
        <f t="shared" si="44"/>
        <v>6.2889331389657433E-7</v>
      </c>
      <c r="I319">
        <f t="shared" si="44"/>
        <v>7.3915099162562435E-25</v>
      </c>
      <c r="J319">
        <f t="shared" si="44"/>
        <v>0</v>
      </c>
      <c r="K319">
        <f t="shared" si="40"/>
        <v>6.2889507860798009E-7</v>
      </c>
      <c r="L319">
        <f t="shared" si="41"/>
        <v>-57.426589100744835</v>
      </c>
      <c r="M319">
        <f t="shared" si="42"/>
        <v>3297.8131357457855</v>
      </c>
    </row>
    <row r="320" spans="1:13" x14ac:dyDescent="0.25">
      <c r="A320">
        <v>960.39999999998599</v>
      </c>
      <c r="B320">
        <v>161</v>
      </c>
      <c r="C320">
        <f t="shared" si="37"/>
        <v>183.28635318188208</v>
      </c>
      <c r="D320">
        <f t="shared" si="38"/>
        <v>293.20000000001392</v>
      </c>
      <c r="E320">
        <f t="shared" si="39"/>
        <v>-22.286353181882077</v>
      </c>
      <c r="F320">
        <f t="shared" si="44"/>
        <v>9.7628783091113992E-13</v>
      </c>
      <c r="G320">
        <f t="shared" si="44"/>
        <v>8.6198427716777515E-16</v>
      </c>
      <c r="H320">
        <f t="shared" si="44"/>
        <v>3.9727805234240364E-7</v>
      </c>
      <c r="I320">
        <f t="shared" si="44"/>
        <v>3.2906552847592491E-25</v>
      </c>
      <c r="J320">
        <f t="shared" si="44"/>
        <v>0</v>
      </c>
      <c r="K320">
        <f t="shared" si="40"/>
        <v>3.9727902949221883E-7</v>
      </c>
      <c r="L320">
        <f t="shared" si="41"/>
        <v>-22.286353579161108</v>
      </c>
      <c r="M320">
        <f t="shared" si="42"/>
        <v>496.68155585538716</v>
      </c>
    </row>
    <row r="321" spans="1:13" x14ac:dyDescent="0.25">
      <c r="A321">
        <v>960.44999999998595</v>
      </c>
      <c r="B321">
        <v>137</v>
      </c>
      <c r="C321">
        <f t="shared" si="37"/>
        <v>183.14611789191486</v>
      </c>
      <c r="D321">
        <f t="shared" si="38"/>
        <v>293.15000000001396</v>
      </c>
      <c r="E321">
        <f t="shared" si="39"/>
        <v>-46.146117891914855</v>
      </c>
      <c r="F321">
        <f t="shared" si="44"/>
        <v>5.3774134823601075E-13</v>
      </c>
      <c r="G321">
        <f t="shared" si="44"/>
        <v>4.4184195091399894E-16</v>
      </c>
      <c r="H321">
        <f t="shared" si="44"/>
        <v>2.4962708290605547E-7</v>
      </c>
      <c r="I321">
        <f t="shared" si="44"/>
        <v>1.457173111376097E-25</v>
      </c>
      <c r="J321">
        <f t="shared" si="44"/>
        <v>0</v>
      </c>
      <c r="K321">
        <f t="shared" si="40"/>
        <v>2.4962762108924566E-7</v>
      </c>
      <c r="L321">
        <f t="shared" si="41"/>
        <v>-46.146118141542473</v>
      </c>
      <c r="M321">
        <f t="shared" si="42"/>
        <v>2129.4642195331953</v>
      </c>
    </row>
    <row r="322" spans="1:13" x14ac:dyDescent="0.25">
      <c r="A322">
        <v>960.4999999999859</v>
      </c>
      <c r="B322">
        <v>130</v>
      </c>
      <c r="C322">
        <f t="shared" si="37"/>
        <v>183.00588260194718</v>
      </c>
      <c r="D322">
        <f t="shared" si="38"/>
        <v>293.10000000001401</v>
      </c>
      <c r="E322">
        <f t="shared" si="39"/>
        <v>-53.005882601947178</v>
      </c>
      <c r="F322">
        <f t="shared" si="44"/>
        <v>2.9461070303691642E-13</v>
      </c>
      <c r="G322">
        <f t="shared" si="44"/>
        <v>2.2527556335255353E-16</v>
      </c>
      <c r="H322">
        <f t="shared" si="44"/>
        <v>1.5601572130865918E-7</v>
      </c>
      <c r="I322">
        <f t="shared" si="44"/>
        <v>6.4182915474486748E-26</v>
      </c>
      <c r="J322">
        <f t="shared" si="44"/>
        <v>0</v>
      </c>
      <c r="K322">
        <f t="shared" si="40"/>
        <v>1.5601601614463778E-7</v>
      </c>
      <c r="L322">
        <f t="shared" si="41"/>
        <v>-53.005882757963192</v>
      </c>
      <c r="M322">
        <f t="shared" si="42"/>
        <v>2809.6236069509396</v>
      </c>
    </row>
    <row r="323" spans="1:13" x14ac:dyDescent="0.25">
      <c r="A323">
        <v>960.54999999998586</v>
      </c>
      <c r="B323">
        <v>130</v>
      </c>
      <c r="C323">
        <f t="shared" si="37"/>
        <v>182.8656473119795</v>
      </c>
      <c r="D323">
        <f t="shared" si="38"/>
        <v>293.05000000001405</v>
      </c>
      <c r="E323">
        <f t="shared" si="39"/>
        <v>-52.865647311979501</v>
      </c>
      <c r="F323">
        <f t="shared" si="44"/>
        <v>1.6054735028324094E-13</v>
      </c>
      <c r="G323">
        <f t="shared" si="44"/>
        <v>1.1424593440475159E-16</v>
      </c>
      <c r="H323">
        <f t="shared" si="44"/>
        <v>9.6989463715741882E-8</v>
      </c>
      <c r="I323">
        <f t="shared" si="44"/>
        <v>2.8119478746348308E-26</v>
      </c>
      <c r="J323">
        <f t="shared" si="44"/>
        <v>0</v>
      </c>
      <c r="K323">
        <f t="shared" si="40"/>
        <v>9.69896243773381E-8</v>
      </c>
      <c r="L323">
        <f t="shared" si="41"/>
        <v>-52.865647408969124</v>
      </c>
      <c r="M323">
        <f t="shared" si="42"/>
        <v>2794.7766759694441</v>
      </c>
    </row>
    <row r="324" spans="1:13" x14ac:dyDescent="0.25">
      <c r="A324">
        <v>960.59999999998581</v>
      </c>
      <c r="B324">
        <v>150</v>
      </c>
      <c r="C324">
        <f t="shared" si="37"/>
        <v>182.72541202201182</v>
      </c>
      <c r="D324">
        <f t="shared" si="38"/>
        <v>293.0000000000141</v>
      </c>
      <c r="E324">
        <f t="shared" si="39"/>
        <v>-32.725412022011824</v>
      </c>
      <c r="F324">
        <f t="shared" si="44"/>
        <v>8.7023650458978413E-14</v>
      </c>
      <c r="G324">
        <f t="shared" si="44"/>
        <v>5.7629779346722457E-17</v>
      </c>
      <c r="H324">
        <f t="shared" si="44"/>
        <v>5.9973623055233775E-8</v>
      </c>
      <c r="I324">
        <f t="shared" si="44"/>
        <v>1.2253908241400984E-26</v>
      </c>
      <c r="J324">
        <f t="shared" si="44"/>
        <v>0</v>
      </c>
      <c r="K324">
        <f t="shared" si="40"/>
        <v>5.9973710136514009E-8</v>
      </c>
      <c r="L324">
        <f t="shared" si="41"/>
        <v>-32.725412081985532</v>
      </c>
      <c r="M324">
        <f t="shared" si="42"/>
        <v>1070.9525959357645</v>
      </c>
    </row>
    <row r="325" spans="1:13" x14ac:dyDescent="0.25">
      <c r="A325">
        <v>960.64999999998577</v>
      </c>
      <c r="B325">
        <v>126</v>
      </c>
      <c r="C325">
        <f t="shared" si="37"/>
        <v>182.5851767320446</v>
      </c>
      <c r="D325">
        <f t="shared" si="38"/>
        <v>292.95000000001414</v>
      </c>
      <c r="E325">
        <f t="shared" si="39"/>
        <v>-56.585176732044602</v>
      </c>
      <c r="F325">
        <f t="shared" si="44"/>
        <v>4.6919241747171293E-14</v>
      </c>
      <c r="G325">
        <f t="shared" si="44"/>
        <v>2.8915632233424352E-17</v>
      </c>
      <c r="H325">
        <f t="shared" si="44"/>
        <v>3.6887187771615842E-8</v>
      </c>
      <c r="I325">
        <f t="shared" si="44"/>
        <v>5.3115529483258546E-27</v>
      </c>
      <c r="J325">
        <f t="shared" si="44"/>
        <v>0</v>
      </c>
      <c r="K325">
        <f t="shared" si="40"/>
        <v>3.6887234719773222E-8</v>
      </c>
      <c r="L325">
        <f t="shared" si="41"/>
        <v>-56.585176768931838</v>
      </c>
      <c r="M325">
        <f t="shared" si="42"/>
        <v>3201.8822299712633</v>
      </c>
    </row>
    <row r="326" spans="1:13" x14ac:dyDescent="0.25">
      <c r="A326">
        <v>960.69999999998572</v>
      </c>
      <c r="B326">
        <v>145</v>
      </c>
      <c r="C326">
        <f t="shared" si="37"/>
        <v>182.44494144207692</v>
      </c>
      <c r="D326">
        <f t="shared" si="38"/>
        <v>292.90000000001419</v>
      </c>
      <c r="E326">
        <f t="shared" si="39"/>
        <v>-37.444941442076924</v>
      </c>
      <c r="F326">
        <f t="shared" si="44"/>
        <v>2.5161944834779177E-14</v>
      </c>
      <c r="G326">
        <f t="shared" si="44"/>
        <v>1.4431050991954692E-17</v>
      </c>
      <c r="H326">
        <f t="shared" si="44"/>
        <v>2.2566818723468298E-8</v>
      </c>
      <c r="I326">
        <f t="shared" si="44"/>
        <v>2.290065685477337E-27</v>
      </c>
      <c r="J326">
        <f t="shared" si="44"/>
        <v>0</v>
      </c>
      <c r="K326">
        <f t="shared" si="40"/>
        <v>2.2566843899844183E-8</v>
      </c>
      <c r="L326">
        <f t="shared" si="41"/>
        <v>-37.444941464643769</v>
      </c>
      <c r="M326">
        <f t="shared" si="42"/>
        <v>1402.1236412905982</v>
      </c>
    </row>
    <row r="327" spans="1:13" x14ac:dyDescent="0.25">
      <c r="A327">
        <v>960.74999999998568</v>
      </c>
      <c r="B327">
        <v>119</v>
      </c>
      <c r="C327">
        <f t="shared" ref="C327:C390" si="45">$P$12*A327+$Q$12</f>
        <v>182.30470615210925</v>
      </c>
      <c r="D327">
        <f t="shared" ref="D327:D390" si="46">$E$2-A327-$N$5</f>
        <v>292.85000000001423</v>
      </c>
      <c r="E327">
        <f t="shared" ref="E327:E390" si="47">B327-C327</f>
        <v>-63.304706152109247</v>
      </c>
      <c r="F327">
        <f t="shared" si="44"/>
        <v>1.3421991511656274E-14</v>
      </c>
      <c r="G327">
        <f t="shared" si="44"/>
        <v>7.163788625450592E-18</v>
      </c>
      <c r="H327">
        <f t="shared" si="44"/>
        <v>1.3732343779060686E-8</v>
      </c>
      <c r="I327">
        <f t="shared" si="44"/>
        <v>9.8209589672004239E-28</v>
      </c>
      <c r="J327">
        <f t="shared" si="44"/>
        <v>0</v>
      </c>
      <c r="K327">
        <f t="shared" ref="K327:K390" si="48">F327+G327+H327+I327+J327</f>
        <v>1.3732357208215986E-8</v>
      </c>
      <c r="L327">
        <f t="shared" ref="L327:L390" si="49">E327-K327</f>
        <v>-63.304706165841601</v>
      </c>
      <c r="M327">
        <f t="shared" ref="M327:M390" si="50">(L327)^2</f>
        <v>4007.4858227435438</v>
      </c>
    </row>
    <row r="328" spans="1:13" x14ac:dyDescent="0.25">
      <c r="A328">
        <v>960.79999999998563</v>
      </c>
      <c r="B328">
        <v>136</v>
      </c>
      <c r="C328">
        <f t="shared" si="45"/>
        <v>182.16447086214202</v>
      </c>
      <c r="D328">
        <f t="shared" si="46"/>
        <v>292.80000000001428</v>
      </c>
      <c r="E328">
        <f t="shared" si="47"/>
        <v>-46.164470862142025</v>
      </c>
      <c r="F328">
        <f t="shared" si="44"/>
        <v>7.1214634033432562E-15</v>
      </c>
      <c r="G328">
        <f t="shared" si="44"/>
        <v>3.5372609359741741E-18</v>
      </c>
      <c r="H328">
        <f t="shared" si="44"/>
        <v>8.3118658834095864E-9</v>
      </c>
      <c r="I328">
        <f t="shared" si="44"/>
        <v>4.1892799847152888E-28</v>
      </c>
      <c r="J328">
        <f t="shared" si="44"/>
        <v>0</v>
      </c>
      <c r="K328">
        <f t="shared" si="48"/>
        <v>8.3118730084102508E-9</v>
      </c>
      <c r="L328">
        <f t="shared" si="49"/>
        <v>-46.164470870453897</v>
      </c>
      <c r="M328">
        <f t="shared" si="50"/>
        <v>2131.1583707489863</v>
      </c>
    </row>
    <row r="329" spans="1:13" x14ac:dyDescent="0.25">
      <c r="A329">
        <v>960.84999999998558</v>
      </c>
      <c r="B329">
        <v>155</v>
      </c>
      <c r="C329">
        <f t="shared" si="45"/>
        <v>182.02423557217435</v>
      </c>
      <c r="D329">
        <f t="shared" si="46"/>
        <v>292.75000000001432</v>
      </c>
      <c r="E329">
        <f t="shared" si="47"/>
        <v>-27.024235572174348</v>
      </c>
      <c r="F329">
        <f t="shared" si="44"/>
        <v>3.7583832755373172E-15</v>
      </c>
      <c r="G329">
        <f t="shared" si="44"/>
        <v>1.7372845837795356E-18</v>
      </c>
      <c r="H329">
        <f t="shared" si="44"/>
        <v>5.0041684441858513E-9</v>
      </c>
      <c r="I329">
        <f t="shared" si="44"/>
        <v>1.7774787202567718E-28</v>
      </c>
      <c r="J329">
        <f t="shared" si="44"/>
        <v>0</v>
      </c>
      <c r="K329">
        <f t="shared" si="48"/>
        <v>5.0041722043064114E-9</v>
      </c>
      <c r="L329">
        <f t="shared" si="49"/>
        <v>-27.024235577178519</v>
      </c>
      <c r="M329">
        <f t="shared" si="50"/>
        <v>730.30930853084124</v>
      </c>
    </row>
    <row r="330" spans="1:13" x14ac:dyDescent="0.25">
      <c r="A330">
        <v>960.89999999998554</v>
      </c>
      <c r="B330">
        <v>152</v>
      </c>
      <c r="C330">
        <f t="shared" si="45"/>
        <v>181.88400028220667</v>
      </c>
      <c r="D330">
        <f t="shared" si="46"/>
        <v>292.70000000001437</v>
      </c>
      <c r="E330">
        <f t="shared" si="47"/>
        <v>-29.884000282206671</v>
      </c>
      <c r="F330">
        <f t="shared" si="44"/>
        <v>1.9729333766635093E-15</v>
      </c>
      <c r="G330">
        <f t="shared" si="44"/>
        <v>8.4870032170547511E-19</v>
      </c>
      <c r="H330">
        <f t="shared" si="44"/>
        <v>2.9967108890479674E-9</v>
      </c>
      <c r="I330">
        <f t="shared" si="44"/>
        <v>7.5015147315225806E-29</v>
      </c>
      <c r="J330">
        <f t="shared" si="44"/>
        <v>0</v>
      </c>
      <c r="K330">
        <f t="shared" si="48"/>
        <v>2.9967128628300442E-9</v>
      </c>
      <c r="L330">
        <f t="shared" si="49"/>
        <v>-29.884000285203385</v>
      </c>
      <c r="M330">
        <f t="shared" si="50"/>
        <v>893.05347304603595</v>
      </c>
    </row>
    <row r="331" spans="1:13" x14ac:dyDescent="0.25">
      <c r="A331">
        <v>960.94999999998549</v>
      </c>
      <c r="B331">
        <v>140</v>
      </c>
      <c r="C331">
        <f t="shared" si="45"/>
        <v>181.74376499223899</v>
      </c>
      <c r="D331">
        <f t="shared" si="46"/>
        <v>292.65000000001442</v>
      </c>
      <c r="E331">
        <f t="shared" si="47"/>
        <v>-41.743764992238994</v>
      </c>
      <c r="F331">
        <f t="shared" si="44"/>
        <v>1.0301567346545242E-15</v>
      </c>
      <c r="G331">
        <f t="shared" si="44"/>
        <v>4.1239871253162713E-19</v>
      </c>
      <c r="H331">
        <f t="shared" si="44"/>
        <v>1.7849962372100266E-9</v>
      </c>
      <c r="I331">
        <f t="shared" si="44"/>
        <v>3.1490028658159026E-29</v>
      </c>
      <c r="J331">
        <f t="shared" si="44"/>
        <v>0</v>
      </c>
      <c r="K331">
        <f t="shared" si="48"/>
        <v>1.78499726777916E-9</v>
      </c>
      <c r="L331">
        <f t="shared" si="49"/>
        <v>-41.743764994023991</v>
      </c>
      <c r="M331">
        <f t="shared" si="50"/>
        <v>1742.5419158763027</v>
      </c>
    </row>
    <row r="332" spans="1:13" x14ac:dyDescent="0.25">
      <c r="A332">
        <v>960.99999999998545</v>
      </c>
      <c r="B332">
        <v>158</v>
      </c>
      <c r="C332">
        <f t="shared" si="45"/>
        <v>181.60352970227177</v>
      </c>
      <c r="D332">
        <f t="shared" si="46"/>
        <v>292.60000000001446</v>
      </c>
      <c r="E332">
        <f t="shared" si="47"/>
        <v>-23.603529702271771</v>
      </c>
      <c r="F332">
        <f t="shared" si="44"/>
        <v>5.3502456829147532E-16</v>
      </c>
      <c r="G332">
        <f t="shared" si="44"/>
        <v>1.993240798074265E-19</v>
      </c>
      <c r="H332">
        <f t="shared" si="44"/>
        <v>1.0575704244289466E-9</v>
      </c>
      <c r="I332">
        <f t="shared" si="44"/>
        <v>1.3148514157260496E-29</v>
      </c>
      <c r="J332">
        <f t="shared" si="44"/>
        <v>0</v>
      </c>
      <c r="K332">
        <f t="shared" si="48"/>
        <v>1.057570959652839E-9</v>
      </c>
      <c r="L332">
        <f t="shared" si="49"/>
        <v>-23.603529703329343</v>
      </c>
      <c r="M332">
        <f t="shared" si="50"/>
        <v>557.12661445595063</v>
      </c>
    </row>
    <row r="333" spans="1:13" x14ac:dyDescent="0.25">
      <c r="A333">
        <v>961.0499999999854</v>
      </c>
      <c r="B333">
        <v>146</v>
      </c>
      <c r="C333">
        <f t="shared" si="45"/>
        <v>181.46329441230409</v>
      </c>
      <c r="D333">
        <f t="shared" si="46"/>
        <v>292.55000000001451</v>
      </c>
      <c r="E333">
        <f t="shared" si="47"/>
        <v>-35.463294412304094</v>
      </c>
      <c r="F333">
        <f t="shared" si="44"/>
        <v>2.7639086016438775E-16</v>
      </c>
      <c r="G333">
        <f t="shared" si="44"/>
        <v>9.5825648692534929E-20</v>
      </c>
      <c r="H333">
        <f t="shared" si="44"/>
        <v>6.2324789752021411E-10</v>
      </c>
      <c r="I333">
        <f t="shared" si="44"/>
        <v>5.4608447995683434E-30</v>
      </c>
      <c r="J333">
        <f t="shared" si="44"/>
        <v>0</v>
      </c>
      <c r="K333">
        <f t="shared" si="48"/>
        <v>6.2324817400689991E-10</v>
      </c>
      <c r="L333">
        <f t="shared" si="49"/>
        <v>-35.46329441292734</v>
      </c>
      <c r="M333">
        <f t="shared" si="50"/>
        <v>1257.6452506179635</v>
      </c>
    </row>
    <row r="334" spans="1:13" x14ac:dyDescent="0.25">
      <c r="A334">
        <v>961.09999999998536</v>
      </c>
      <c r="B334">
        <v>159</v>
      </c>
      <c r="C334">
        <f t="shared" si="45"/>
        <v>181.32305912233642</v>
      </c>
      <c r="D334">
        <f t="shared" si="46"/>
        <v>292.50000000001455</v>
      </c>
      <c r="E334">
        <f t="shared" si="47"/>
        <v>-22.323059122336417</v>
      </c>
      <c r="F334">
        <f t="shared" si="44"/>
        <v>1.4202119504478676E-16</v>
      </c>
      <c r="G334">
        <f t="shared" si="44"/>
        <v>4.5822977027218036E-20</v>
      </c>
      <c r="H334">
        <f t="shared" si="44"/>
        <v>3.6533550436860206E-10</v>
      </c>
      <c r="I334">
        <f t="shared" si="44"/>
        <v>2.255913911127139E-30</v>
      </c>
      <c r="J334">
        <f t="shared" si="44"/>
        <v>0</v>
      </c>
      <c r="K334">
        <f t="shared" si="48"/>
        <v>3.6533564643562007E-10</v>
      </c>
      <c r="L334">
        <f t="shared" si="49"/>
        <v>-22.323059122701753</v>
      </c>
      <c r="M334">
        <f t="shared" si="50"/>
        <v>498.31896859563795</v>
      </c>
    </row>
    <row r="335" spans="1:13" x14ac:dyDescent="0.25">
      <c r="A335">
        <v>961.14999999998531</v>
      </c>
      <c r="B335">
        <v>141</v>
      </c>
      <c r="C335">
        <f t="shared" si="45"/>
        <v>181.18282383236919</v>
      </c>
      <c r="D335">
        <f t="shared" si="46"/>
        <v>292.4500000000146</v>
      </c>
      <c r="E335">
        <f t="shared" si="47"/>
        <v>-40.182823832369195</v>
      </c>
      <c r="F335">
        <f t="shared" si="44"/>
        <v>7.2587557158059337E-17</v>
      </c>
      <c r="G335">
        <f t="shared" si="44"/>
        <v>2.1795376079471323E-20</v>
      </c>
      <c r="H335">
        <f t="shared" si="44"/>
        <v>2.1301121592849634E-10</v>
      </c>
      <c r="I335">
        <f t="shared" si="44"/>
        <v>9.2696800394243799E-31</v>
      </c>
      <c r="J335">
        <f t="shared" si="44"/>
        <v>0</v>
      </c>
      <c r="K335">
        <f t="shared" si="48"/>
        <v>2.1301128853784888E-10</v>
      </c>
      <c r="L335">
        <f t="shared" si="49"/>
        <v>-40.182823832582208</v>
      </c>
      <c r="M335">
        <f t="shared" si="50"/>
        <v>1614.6593311603367</v>
      </c>
    </row>
    <row r="336" spans="1:13" x14ac:dyDescent="0.25">
      <c r="A336">
        <v>961.19999999998527</v>
      </c>
      <c r="B336">
        <v>151</v>
      </c>
      <c r="C336">
        <f t="shared" si="45"/>
        <v>181.04258854240152</v>
      </c>
      <c r="D336">
        <f t="shared" si="46"/>
        <v>292.40000000001464</v>
      </c>
      <c r="E336">
        <f t="shared" si="47"/>
        <v>-30.042588542401518</v>
      </c>
      <c r="F336">
        <f t="shared" si="44"/>
        <v>3.690207034202571E-17</v>
      </c>
      <c r="G336">
        <f t="shared" si="44"/>
        <v>1.0311574085077334E-20</v>
      </c>
      <c r="H336">
        <f t="shared" si="44"/>
        <v>1.2353573277963511E-10</v>
      </c>
      <c r="I336">
        <f t="shared" si="44"/>
        <v>3.7886675523974053E-31</v>
      </c>
      <c r="J336">
        <f t="shared" si="44"/>
        <v>0</v>
      </c>
      <c r="K336">
        <f t="shared" si="48"/>
        <v>1.2353576969201703E-10</v>
      </c>
      <c r="L336">
        <f t="shared" si="49"/>
        <v>-30.042588542525053</v>
      </c>
      <c r="M336">
        <f t="shared" si="50"/>
        <v>902.55712633545761</v>
      </c>
    </row>
    <row r="337" spans="1:13" x14ac:dyDescent="0.25">
      <c r="A337">
        <v>961.24999999998522</v>
      </c>
      <c r="B337">
        <v>150</v>
      </c>
      <c r="C337">
        <f t="shared" si="45"/>
        <v>180.90235325243384</v>
      </c>
      <c r="D337">
        <f t="shared" si="46"/>
        <v>292.35000000001469</v>
      </c>
      <c r="E337">
        <f t="shared" si="47"/>
        <v>-30.902353252433841</v>
      </c>
      <c r="F337">
        <f t="shared" si="44"/>
        <v>1.8660308385667078E-17</v>
      </c>
      <c r="G337">
        <f t="shared" si="44"/>
        <v>4.8524950230061319E-21</v>
      </c>
      <c r="H337">
        <f t="shared" si="44"/>
        <v>7.1262696733737509E-11</v>
      </c>
      <c r="I337">
        <f t="shared" si="44"/>
        <v>1.5402378307895659E-31</v>
      </c>
      <c r="J337">
        <f t="shared" si="44"/>
        <v>0</v>
      </c>
      <c r="K337">
        <f t="shared" si="48"/>
        <v>7.1262715398898394E-11</v>
      </c>
      <c r="L337">
        <f t="shared" si="49"/>
        <v>-30.902353252505105</v>
      </c>
      <c r="M337">
        <f t="shared" si="50"/>
        <v>954.9554365426128</v>
      </c>
    </row>
    <row r="338" spans="1:13" x14ac:dyDescent="0.25">
      <c r="A338">
        <v>961.29999999998518</v>
      </c>
      <c r="B338">
        <v>146</v>
      </c>
      <c r="C338">
        <f t="shared" si="45"/>
        <v>180.76211796246616</v>
      </c>
      <c r="D338">
        <f t="shared" si="46"/>
        <v>292.30000000001473</v>
      </c>
      <c r="E338">
        <f t="shared" si="47"/>
        <v>-34.762117962466164</v>
      </c>
      <c r="F338">
        <f t="shared" si="44"/>
        <v>9.385694935477885E-18</v>
      </c>
      <c r="G338">
        <f t="shared" si="44"/>
        <v>2.2713536747452102E-21</v>
      </c>
      <c r="H338">
        <f t="shared" si="44"/>
        <v>4.0889466414385766E-11</v>
      </c>
      <c r="I338">
        <f t="shared" si="44"/>
        <v>6.2282868593480989E-32</v>
      </c>
      <c r="J338">
        <f t="shared" si="44"/>
        <v>0</v>
      </c>
      <c r="K338">
        <f t="shared" si="48"/>
        <v>4.0889475802352057E-11</v>
      </c>
      <c r="L338">
        <f t="shared" si="49"/>
        <v>-34.762117962507055</v>
      </c>
      <c r="M338">
        <f t="shared" si="50"/>
        <v>1208.4048452392556</v>
      </c>
    </row>
    <row r="339" spans="1:13" x14ac:dyDescent="0.25">
      <c r="A339">
        <v>961.34999999998513</v>
      </c>
      <c r="B339">
        <v>168</v>
      </c>
      <c r="C339">
        <f t="shared" si="45"/>
        <v>180.62188267249894</v>
      </c>
      <c r="D339">
        <f t="shared" si="46"/>
        <v>292.25000000001478</v>
      </c>
      <c r="E339">
        <f t="shared" si="47"/>
        <v>-12.621882672498941</v>
      </c>
      <c r="F339">
        <f t="shared" si="44"/>
        <v>4.6956269295097474E-18</v>
      </c>
      <c r="G339">
        <f t="shared" si="44"/>
        <v>1.0575087323647849E-21</v>
      </c>
      <c r="H339">
        <f t="shared" si="44"/>
        <v>2.3336738870542979E-11</v>
      </c>
      <c r="I339">
        <f t="shared" si="44"/>
        <v>2.5051224595132425E-32</v>
      </c>
      <c r="J339">
        <f t="shared" si="44"/>
        <v>0</v>
      </c>
      <c r="K339">
        <f t="shared" si="48"/>
        <v>2.3336743567227415E-11</v>
      </c>
      <c r="L339">
        <f t="shared" si="49"/>
        <v>-12.621882672522277</v>
      </c>
      <c r="M339">
        <f t="shared" si="50"/>
        <v>159.3119221989181</v>
      </c>
    </row>
    <row r="340" spans="1:13" x14ac:dyDescent="0.25">
      <c r="A340">
        <v>961.39999999998508</v>
      </c>
      <c r="B340">
        <v>143</v>
      </c>
      <c r="C340">
        <f t="shared" si="45"/>
        <v>180.48164738253126</v>
      </c>
      <c r="D340">
        <f t="shared" si="46"/>
        <v>292.20000000001482</v>
      </c>
      <c r="E340">
        <f t="shared" si="47"/>
        <v>-37.481647382531264</v>
      </c>
      <c r="F340">
        <f t="shared" si="44"/>
        <v>2.3366855244561204E-18</v>
      </c>
      <c r="G340">
        <f t="shared" si="44"/>
        <v>4.8973674862524363E-22</v>
      </c>
      <c r="H340">
        <f t="shared" si="44"/>
        <v>1.3247942151231437E-11</v>
      </c>
      <c r="I340">
        <f t="shared" si="44"/>
        <v>1.0022333437942211E-32</v>
      </c>
      <c r="J340">
        <f t="shared" si="44"/>
        <v>0</v>
      </c>
      <c r="K340">
        <f t="shared" si="48"/>
        <v>1.3247944488406697E-11</v>
      </c>
      <c r="L340">
        <f t="shared" si="49"/>
        <v>-37.481647382544509</v>
      </c>
      <c r="M340">
        <f t="shared" si="50"/>
        <v>1404.8738905094056</v>
      </c>
    </row>
    <row r="341" spans="1:13" x14ac:dyDescent="0.25">
      <c r="A341">
        <v>961.44999999998504</v>
      </c>
      <c r="B341">
        <v>141</v>
      </c>
      <c r="C341">
        <f t="shared" si="45"/>
        <v>180.34141209256359</v>
      </c>
      <c r="D341">
        <f t="shared" si="46"/>
        <v>292.15000000001487</v>
      </c>
      <c r="E341">
        <f t="shared" si="47"/>
        <v>-39.341412092563587</v>
      </c>
      <c r="F341">
        <f t="shared" si="44"/>
        <v>1.1566087798168684E-18</v>
      </c>
      <c r="G341">
        <f t="shared" si="44"/>
        <v>2.2559057854814126E-22</v>
      </c>
      <c r="H341">
        <f t="shared" si="44"/>
        <v>7.4805962031095461E-12</v>
      </c>
      <c r="I341">
        <f t="shared" si="44"/>
        <v>3.9883041208118192E-33</v>
      </c>
      <c r="J341">
        <f t="shared" si="44"/>
        <v>0</v>
      </c>
      <c r="K341">
        <f t="shared" si="48"/>
        <v>7.4805973599439165E-12</v>
      </c>
      <c r="L341">
        <f t="shared" si="49"/>
        <v>-39.341412092571069</v>
      </c>
      <c r="M341">
        <f t="shared" si="50"/>
        <v>1547.7467054374972</v>
      </c>
    </row>
    <row r="342" spans="1:13" x14ac:dyDescent="0.25">
      <c r="A342">
        <v>961.49999999998499</v>
      </c>
      <c r="B342">
        <v>154</v>
      </c>
      <c r="C342">
        <f t="shared" si="45"/>
        <v>180.20117680259636</v>
      </c>
      <c r="D342">
        <f t="shared" si="46"/>
        <v>292.10000000001492</v>
      </c>
      <c r="E342">
        <f t="shared" si="47"/>
        <v>-26.201176802596365</v>
      </c>
      <c r="F342">
        <f t="shared" si="44"/>
        <v>5.6944559045333869E-19</v>
      </c>
      <c r="G342">
        <f t="shared" si="44"/>
        <v>1.0336148863279962E-22</v>
      </c>
      <c r="H342">
        <f t="shared" si="44"/>
        <v>4.2014919422691312E-12</v>
      </c>
      <c r="I342">
        <f t="shared" si="44"/>
        <v>1.5786549659839112E-33</v>
      </c>
      <c r="J342">
        <f t="shared" si="44"/>
        <v>0</v>
      </c>
      <c r="K342">
        <f t="shared" si="48"/>
        <v>4.2014925118180832E-12</v>
      </c>
      <c r="L342">
        <f t="shared" si="49"/>
        <v>-26.201176802600568</v>
      </c>
      <c r="M342">
        <f t="shared" si="50"/>
        <v>686.50166584113413</v>
      </c>
    </row>
    <row r="343" spans="1:13" x14ac:dyDescent="0.25">
      <c r="A343">
        <v>961.54999999998495</v>
      </c>
      <c r="B343">
        <v>165</v>
      </c>
      <c r="C343">
        <f t="shared" si="45"/>
        <v>180.06094151262869</v>
      </c>
      <c r="D343">
        <f t="shared" si="46"/>
        <v>292.05000000001496</v>
      </c>
      <c r="E343">
        <f t="shared" si="47"/>
        <v>-15.060941512628688</v>
      </c>
      <c r="F343">
        <f t="shared" si="44"/>
        <v>2.7886725190416893E-19</v>
      </c>
      <c r="G343">
        <f t="shared" si="44"/>
        <v>4.7105984625040108E-23</v>
      </c>
      <c r="H343">
        <f t="shared" si="44"/>
        <v>2.347201589018122E-12</v>
      </c>
      <c r="I343">
        <f t="shared" si="44"/>
        <v>6.2153516640134164E-34</v>
      </c>
      <c r="J343">
        <f t="shared" si="44"/>
        <v>0</v>
      </c>
      <c r="K343">
        <f t="shared" si="48"/>
        <v>2.3472018679324798E-12</v>
      </c>
      <c r="L343">
        <f t="shared" si="49"/>
        <v>-15.060941512631034</v>
      </c>
      <c r="M343">
        <f t="shared" si="50"/>
        <v>226.83195924689278</v>
      </c>
    </row>
    <row r="344" spans="1:13" x14ac:dyDescent="0.25">
      <c r="A344">
        <v>961.5999999999849</v>
      </c>
      <c r="B344">
        <v>168</v>
      </c>
      <c r="C344">
        <f t="shared" si="45"/>
        <v>179.92070622266101</v>
      </c>
      <c r="D344">
        <f t="shared" si="46"/>
        <v>292.00000000001501</v>
      </c>
      <c r="E344">
        <f t="shared" si="47"/>
        <v>-11.920706222661011</v>
      </c>
      <c r="F344">
        <f t="shared" si="44"/>
        <v>1.3583832966358788E-19</v>
      </c>
      <c r="G344">
        <f t="shared" si="44"/>
        <v>2.1353690783255641E-23</v>
      </c>
      <c r="H344">
        <f t="shared" si="44"/>
        <v>1.3042978520818365E-12</v>
      </c>
      <c r="I344">
        <f t="shared" si="44"/>
        <v>2.4340176602399455E-34</v>
      </c>
      <c r="J344">
        <f t="shared" si="44"/>
        <v>0</v>
      </c>
      <c r="K344">
        <f t="shared" si="48"/>
        <v>1.3042979879415198E-12</v>
      </c>
      <c r="L344">
        <f t="shared" si="49"/>
        <v>-11.920706222662314</v>
      </c>
      <c r="M344">
        <f t="shared" si="50"/>
        <v>142.10323684702001</v>
      </c>
    </row>
    <row r="345" spans="1:13" x14ac:dyDescent="0.25">
      <c r="A345">
        <v>961.64999999998486</v>
      </c>
      <c r="B345">
        <v>165</v>
      </c>
      <c r="C345">
        <f t="shared" si="45"/>
        <v>179.78047093269333</v>
      </c>
      <c r="D345">
        <f t="shared" si="46"/>
        <v>291.95000000001505</v>
      </c>
      <c r="E345">
        <f t="shared" si="47"/>
        <v>-14.780470932693333</v>
      </c>
      <c r="F345">
        <f t="shared" si="44"/>
        <v>6.5815272132633135E-20</v>
      </c>
      <c r="G345">
        <f t="shared" si="44"/>
        <v>9.6282940695069963E-24</v>
      </c>
      <c r="H345">
        <f t="shared" si="44"/>
        <v>7.209127403952553E-13</v>
      </c>
      <c r="I345">
        <f t="shared" si="44"/>
        <v>9.4811556634834829E-35</v>
      </c>
      <c r="J345">
        <f t="shared" si="44"/>
        <v>0</v>
      </c>
      <c r="K345">
        <f t="shared" si="48"/>
        <v>7.2091280622015577E-13</v>
      </c>
      <c r="L345">
        <f t="shared" si="49"/>
        <v>-14.780470932694055</v>
      </c>
      <c r="M345">
        <f t="shared" si="50"/>
        <v>218.46232099221385</v>
      </c>
    </row>
    <row r="346" spans="1:13" x14ac:dyDescent="0.25">
      <c r="A346">
        <v>961.69999999998481</v>
      </c>
      <c r="B346">
        <v>167</v>
      </c>
      <c r="C346">
        <f t="shared" si="45"/>
        <v>179.64023564272611</v>
      </c>
      <c r="D346">
        <f t="shared" si="46"/>
        <v>291.9000000000151</v>
      </c>
      <c r="E346">
        <f t="shared" si="47"/>
        <v>-12.640235642726111</v>
      </c>
      <c r="F346">
        <f t="shared" si="44"/>
        <v>3.1718348250457717E-20</v>
      </c>
      <c r="G346">
        <f t="shared" si="44"/>
        <v>4.3182250831673038E-24</v>
      </c>
      <c r="H346">
        <f t="shared" si="44"/>
        <v>3.9634022843942318E-13</v>
      </c>
      <c r="I346">
        <f t="shared" si="44"/>
        <v>3.6734857712930734E-35</v>
      </c>
      <c r="J346">
        <f t="shared" si="44"/>
        <v>0</v>
      </c>
      <c r="K346">
        <f t="shared" si="48"/>
        <v>3.9634026016208967E-13</v>
      </c>
      <c r="L346">
        <f t="shared" si="49"/>
        <v>-12.640235642726507</v>
      </c>
      <c r="M346">
        <f t="shared" si="50"/>
        <v>159.7755571036536</v>
      </c>
    </row>
    <row r="347" spans="1:13" x14ac:dyDescent="0.25">
      <c r="A347">
        <v>961.74999999998477</v>
      </c>
      <c r="B347">
        <v>183</v>
      </c>
      <c r="C347">
        <f t="shared" si="45"/>
        <v>179.50000035275843</v>
      </c>
      <c r="D347">
        <f t="shared" si="46"/>
        <v>291.85000000001514</v>
      </c>
      <c r="E347">
        <f t="shared" si="47"/>
        <v>3.499999647241566</v>
      </c>
      <c r="F347">
        <f t="shared" si="44"/>
        <v>1.5204564242597163E-20</v>
      </c>
      <c r="G347">
        <f t="shared" si="44"/>
        <v>1.9263745784994826E-24</v>
      </c>
      <c r="H347">
        <f t="shared" si="44"/>
        <v>2.1673704259122235E-13</v>
      </c>
      <c r="I347">
        <f t="shared" si="44"/>
        <v>1.4157122177625585E-35</v>
      </c>
      <c r="J347">
        <f t="shared" si="44"/>
        <v>0</v>
      </c>
      <c r="K347">
        <f t="shared" si="48"/>
        <v>2.1673705779771297E-13</v>
      </c>
      <c r="L347">
        <f t="shared" si="49"/>
        <v>3.4999996472413493</v>
      </c>
      <c r="M347">
        <f t="shared" si="50"/>
        <v>12.249997530689569</v>
      </c>
    </row>
    <row r="348" spans="1:13" x14ac:dyDescent="0.25">
      <c r="A348">
        <v>961.79999999998472</v>
      </c>
      <c r="B348">
        <v>186</v>
      </c>
      <c r="C348">
        <f t="shared" si="45"/>
        <v>179.35976506279076</v>
      </c>
      <c r="D348">
        <f t="shared" si="46"/>
        <v>291.80000000001519</v>
      </c>
      <c r="E348">
        <f t="shared" si="47"/>
        <v>6.6402349372092431</v>
      </c>
      <c r="F348">
        <f t="shared" si="44"/>
        <v>7.2496480913623792E-21</v>
      </c>
      <c r="G348">
        <f t="shared" si="44"/>
        <v>8.547827202193346E-25</v>
      </c>
      <c r="H348">
        <f t="shared" si="44"/>
        <v>1.1789018895919951E-13</v>
      </c>
      <c r="I348">
        <f t="shared" si="44"/>
        <v>5.4268914051940051E-36</v>
      </c>
      <c r="J348">
        <f t="shared" si="44"/>
        <v>0</v>
      </c>
      <c r="K348">
        <f t="shared" si="48"/>
        <v>1.1789019620970238E-13</v>
      </c>
      <c r="L348">
        <f t="shared" si="49"/>
        <v>6.6402349372091249</v>
      </c>
      <c r="M348">
        <f t="shared" si="50"/>
        <v>44.092720021332674</v>
      </c>
    </row>
    <row r="349" spans="1:13" x14ac:dyDescent="0.25">
      <c r="A349">
        <v>961.84999999998468</v>
      </c>
      <c r="B349">
        <v>192</v>
      </c>
      <c r="C349">
        <f t="shared" si="45"/>
        <v>179.21952977282353</v>
      </c>
      <c r="D349">
        <f t="shared" si="46"/>
        <v>291.75000000001523</v>
      </c>
      <c r="E349">
        <f t="shared" si="47"/>
        <v>12.780470227176465</v>
      </c>
      <c r="F349">
        <f t="shared" si="44"/>
        <v>3.4382654776575728E-21</v>
      </c>
      <c r="G349">
        <f t="shared" si="44"/>
        <v>3.7726825464910895E-25</v>
      </c>
      <c r="H349">
        <f t="shared" si="44"/>
        <v>6.3782526416934376E-14</v>
      </c>
      <c r="I349">
        <f t="shared" si="44"/>
        <v>2.0692207049856196E-36</v>
      </c>
      <c r="J349">
        <f t="shared" si="44"/>
        <v>0</v>
      </c>
      <c r="K349">
        <f t="shared" si="48"/>
        <v>6.3782529855577118E-14</v>
      </c>
      <c r="L349">
        <f t="shared" si="49"/>
        <v>12.780470227176401</v>
      </c>
      <c r="M349">
        <f t="shared" si="50"/>
        <v>163.34041922774242</v>
      </c>
    </row>
    <row r="350" spans="1:13" x14ac:dyDescent="0.25">
      <c r="A350">
        <v>961.89999999998463</v>
      </c>
      <c r="B350">
        <v>186</v>
      </c>
      <c r="C350">
        <f t="shared" si="45"/>
        <v>179.07929448285586</v>
      </c>
      <c r="D350">
        <f t="shared" si="46"/>
        <v>291.70000000001528</v>
      </c>
      <c r="E350">
        <f t="shared" si="47"/>
        <v>6.9207055171441425</v>
      </c>
      <c r="F350">
        <f t="shared" si="44"/>
        <v>1.6219647840685402E-21</v>
      </c>
      <c r="G350">
        <f t="shared" si="44"/>
        <v>1.6562440256036548E-25</v>
      </c>
      <c r="H350">
        <f t="shared" si="44"/>
        <v>3.4324585735024229E-14</v>
      </c>
      <c r="I350">
        <f t="shared" si="44"/>
        <v>7.8476934950434195E-37</v>
      </c>
      <c r="J350">
        <f t="shared" si="44"/>
        <v>0</v>
      </c>
      <c r="K350">
        <f t="shared" si="48"/>
        <v>3.4324587357154635E-14</v>
      </c>
      <c r="L350">
        <f t="shared" si="49"/>
        <v>6.9207055171441079</v>
      </c>
      <c r="M350">
        <f t="shared" si="50"/>
        <v>47.896164855028893</v>
      </c>
    </row>
    <row r="351" spans="1:13" x14ac:dyDescent="0.25">
      <c r="A351">
        <v>961.94999999998458</v>
      </c>
      <c r="B351">
        <v>210</v>
      </c>
      <c r="C351">
        <f t="shared" si="45"/>
        <v>178.93905919288818</v>
      </c>
      <c r="D351">
        <f t="shared" si="46"/>
        <v>291.65000000001532</v>
      </c>
      <c r="E351">
        <f t="shared" si="47"/>
        <v>31.06094080711182</v>
      </c>
      <c r="F351">
        <f t="shared" si="44"/>
        <v>7.610671337761287E-22</v>
      </c>
      <c r="G351">
        <f t="shared" si="44"/>
        <v>7.2323247615874316E-26</v>
      </c>
      <c r="H351">
        <f t="shared" si="44"/>
        <v>1.8373353222018251E-14</v>
      </c>
      <c r="I351">
        <f t="shared" si="44"/>
        <v>2.9604435399070418E-37</v>
      </c>
      <c r="J351">
        <f t="shared" si="44"/>
        <v>0</v>
      </c>
      <c r="K351">
        <f t="shared" si="48"/>
        <v>1.8373353983157706E-14</v>
      </c>
      <c r="L351">
        <f t="shared" si="49"/>
        <v>31.060940807111802</v>
      </c>
      <c r="M351">
        <f t="shared" si="50"/>
        <v>964.78204382290312</v>
      </c>
    </row>
    <row r="352" spans="1:13" x14ac:dyDescent="0.25">
      <c r="A352">
        <v>961.99999999998454</v>
      </c>
      <c r="B352">
        <v>194</v>
      </c>
      <c r="C352">
        <f t="shared" si="45"/>
        <v>178.7988239029205</v>
      </c>
      <c r="D352">
        <f t="shared" si="46"/>
        <v>291.60000000001537</v>
      </c>
      <c r="E352">
        <f t="shared" si="47"/>
        <v>15.201176097079497</v>
      </c>
      <c r="F352">
        <f t="shared" si="44"/>
        <v>3.5520907080982123E-22</v>
      </c>
      <c r="G352">
        <f t="shared" si="44"/>
        <v>3.1413118125281357E-26</v>
      </c>
      <c r="H352">
        <f t="shared" si="44"/>
        <v>9.7825274948864992E-15</v>
      </c>
      <c r="I352">
        <f t="shared" si="44"/>
        <v>1.1108388652827895E-37</v>
      </c>
      <c r="J352">
        <f t="shared" si="44"/>
        <v>0</v>
      </c>
      <c r="K352">
        <f t="shared" si="48"/>
        <v>9.7825278501269826E-15</v>
      </c>
      <c r="L352">
        <f t="shared" si="49"/>
        <v>15.201176097079486</v>
      </c>
      <c r="M352">
        <f t="shared" si="50"/>
        <v>231.07575473442071</v>
      </c>
    </row>
    <row r="353" spans="1:13" x14ac:dyDescent="0.25">
      <c r="A353">
        <v>962.04999999998449</v>
      </c>
      <c r="B353">
        <v>188</v>
      </c>
      <c r="C353">
        <f t="shared" si="45"/>
        <v>178.65858861295328</v>
      </c>
      <c r="D353">
        <f t="shared" si="46"/>
        <v>291.55000000001542</v>
      </c>
      <c r="E353">
        <f t="shared" si="47"/>
        <v>9.341411387046719</v>
      </c>
      <c r="F353">
        <f t="shared" si="44"/>
        <v>1.6490152070864228E-22</v>
      </c>
      <c r="G353">
        <f t="shared" si="44"/>
        <v>1.3571370543973622E-26</v>
      </c>
      <c r="H353">
        <f t="shared" si="44"/>
        <v>5.1807574854827961E-15</v>
      </c>
      <c r="I353">
        <f t="shared" si="44"/>
        <v>4.1459578497457143E-38</v>
      </c>
      <c r="J353">
        <f t="shared" si="44"/>
        <v>0</v>
      </c>
      <c r="K353">
        <f t="shared" si="48"/>
        <v>5.1807576503978879E-15</v>
      </c>
      <c r="L353">
        <f t="shared" si="49"/>
        <v>9.3414113870467137</v>
      </c>
      <c r="M353">
        <f t="shared" si="50"/>
        <v>87.26196670204601</v>
      </c>
    </row>
    <row r="354" spans="1:13" x14ac:dyDescent="0.25">
      <c r="A354">
        <v>962.09999999998445</v>
      </c>
      <c r="B354">
        <v>195</v>
      </c>
      <c r="C354">
        <f t="shared" si="45"/>
        <v>178.5183533229856</v>
      </c>
      <c r="D354">
        <f t="shared" si="46"/>
        <v>291.50000000001546</v>
      </c>
      <c r="E354">
        <f t="shared" si="47"/>
        <v>16.481646677014396</v>
      </c>
      <c r="F354">
        <f t="shared" si="44"/>
        <v>7.614559889390251E-23</v>
      </c>
      <c r="G354">
        <f t="shared" si="44"/>
        <v>5.8319783397906871E-27</v>
      </c>
      <c r="H354">
        <f t="shared" si="44"/>
        <v>2.72907192791585E-15</v>
      </c>
      <c r="I354">
        <f t="shared" si="44"/>
        <v>1.539140378722562E-38</v>
      </c>
      <c r="J354">
        <f t="shared" si="44"/>
        <v>0</v>
      </c>
      <c r="K354">
        <f t="shared" si="48"/>
        <v>2.7290720040672809E-15</v>
      </c>
      <c r="L354">
        <f t="shared" si="49"/>
        <v>16.481646677014393</v>
      </c>
      <c r="M354">
        <f t="shared" si="50"/>
        <v>271.64467718593954</v>
      </c>
    </row>
    <row r="355" spans="1:13" x14ac:dyDescent="0.25">
      <c r="A355">
        <v>962.1499999999844</v>
      </c>
      <c r="B355">
        <v>206</v>
      </c>
      <c r="C355">
        <f t="shared" si="45"/>
        <v>178.37811803301793</v>
      </c>
      <c r="D355">
        <f t="shared" si="46"/>
        <v>291.45000000001551</v>
      </c>
      <c r="E355">
        <f t="shared" si="47"/>
        <v>27.621881966982073</v>
      </c>
      <c r="F355">
        <f t="shared" si="44"/>
        <v>3.4973933985064648E-23</v>
      </c>
      <c r="G355">
        <f t="shared" si="44"/>
        <v>2.4928011097839174E-27</v>
      </c>
      <c r="H355">
        <f t="shared" si="44"/>
        <v>1.4299347953669509E-15</v>
      </c>
      <c r="I355">
        <f t="shared" si="44"/>
        <v>5.6834378378135348E-39</v>
      </c>
      <c r="J355">
        <f t="shared" si="44"/>
        <v>0</v>
      </c>
      <c r="K355">
        <f t="shared" si="48"/>
        <v>1.4299348303433778E-15</v>
      </c>
      <c r="L355">
        <f t="shared" si="49"/>
        <v>27.621881966982073</v>
      </c>
      <c r="M355">
        <f t="shared" si="50"/>
        <v>762.96836339788945</v>
      </c>
    </row>
    <row r="356" spans="1:13" x14ac:dyDescent="0.25">
      <c r="A356">
        <v>962.19999999998436</v>
      </c>
      <c r="B356">
        <v>201</v>
      </c>
      <c r="C356">
        <f t="shared" si="45"/>
        <v>178.2378827430507</v>
      </c>
      <c r="D356">
        <f t="shared" si="46"/>
        <v>291.40000000001555</v>
      </c>
      <c r="E356">
        <f t="shared" si="47"/>
        <v>22.762117256949296</v>
      </c>
      <c r="F356">
        <f t="shared" si="44"/>
        <v>1.5978047140899681E-23</v>
      </c>
      <c r="G356">
        <f t="shared" si="44"/>
        <v>1.0598365419052161E-27</v>
      </c>
      <c r="H356">
        <f t="shared" si="44"/>
        <v>7.45241479394765E-16</v>
      </c>
      <c r="I356">
        <f t="shared" si="44"/>
        <v>2.0874857993108282E-39</v>
      </c>
      <c r="J356">
        <f t="shared" si="44"/>
        <v>0</v>
      </c>
      <c r="K356">
        <f t="shared" si="48"/>
        <v>7.4524149537387193E-16</v>
      </c>
      <c r="L356">
        <f t="shared" si="49"/>
        <v>22.762117256949296</v>
      </c>
      <c r="M356">
        <f t="shared" si="50"/>
        <v>518.1139820191089</v>
      </c>
    </row>
    <row r="357" spans="1:13" x14ac:dyDescent="0.25">
      <c r="A357">
        <v>962.24999999998431</v>
      </c>
      <c r="B357">
        <v>199</v>
      </c>
      <c r="C357">
        <f t="shared" si="45"/>
        <v>178.09764745308303</v>
      </c>
      <c r="D357">
        <f t="shared" si="46"/>
        <v>291.3500000000156</v>
      </c>
      <c r="E357">
        <f t="shared" si="47"/>
        <v>20.902352546916973</v>
      </c>
      <c r="F357">
        <f t="shared" si="44"/>
        <v>7.2607660475786079E-24</v>
      </c>
      <c r="G357">
        <f t="shared" si="44"/>
        <v>4.4819776082846359E-28</v>
      </c>
      <c r="H357">
        <f t="shared" si="44"/>
        <v>3.8632902446024435E-16</v>
      </c>
      <c r="I357">
        <f t="shared" si="44"/>
        <v>7.6263279719156671E-40</v>
      </c>
      <c r="J357">
        <f t="shared" si="44"/>
        <v>0</v>
      </c>
      <c r="K357">
        <f t="shared" si="48"/>
        <v>3.8632903172145861E-16</v>
      </c>
      <c r="L357">
        <f t="shared" si="49"/>
        <v>20.902352546916973</v>
      </c>
      <c r="M357">
        <f t="shared" si="50"/>
        <v>436.90834199560646</v>
      </c>
    </row>
    <row r="358" spans="1:13" x14ac:dyDescent="0.25">
      <c r="A358">
        <v>962.29999999998427</v>
      </c>
      <c r="B358">
        <v>204</v>
      </c>
      <c r="C358">
        <f t="shared" si="45"/>
        <v>177.95741216311535</v>
      </c>
      <c r="D358">
        <f t="shared" si="46"/>
        <v>291.30000000001564</v>
      </c>
      <c r="E358">
        <f t="shared" si="47"/>
        <v>26.04258783688465</v>
      </c>
      <c r="F358">
        <f t="shared" si="44"/>
        <v>3.2818650706301531E-24</v>
      </c>
      <c r="G358">
        <f t="shared" si="44"/>
        <v>1.8852980079160488E-28</v>
      </c>
      <c r="H358">
        <f t="shared" si="44"/>
        <v>1.9920360269680177E-16</v>
      </c>
      <c r="I358">
        <f t="shared" si="44"/>
        <v>2.7713218112218382E-40</v>
      </c>
      <c r="J358">
        <f t="shared" si="44"/>
        <v>0</v>
      </c>
      <c r="K358">
        <f t="shared" si="48"/>
        <v>1.9920360597885537E-16</v>
      </c>
      <c r="L358">
        <f t="shared" si="49"/>
        <v>26.04258783688465</v>
      </c>
      <c r="M358">
        <f t="shared" si="50"/>
        <v>678.21638124185233</v>
      </c>
    </row>
    <row r="359" spans="1:13" x14ac:dyDescent="0.25">
      <c r="A359">
        <v>962.34999999998422</v>
      </c>
      <c r="B359">
        <v>194</v>
      </c>
      <c r="C359">
        <f t="shared" si="45"/>
        <v>177.81717687314767</v>
      </c>
      <c r="D359">
        <f t="shared" si="46"/>
        <v>291.25000000001569</v>
      </c>
      <c r="E359">
        <f t="shared" si="47"/>
        <v>16.182823126852327</v>
      </c>
      <c r="F359">
        <f t="shared" si="44"/>
        <v>1.4754976868379656E-24</v>
      </c>
      <c r="G359">
        <f t="shared" si="44"/>
        <v>7.8880538689308429E-29</v>
      </c>
      <c r="H359">
        <f t="shared" si="44"/>
        <v>1.0216839543715715E-16</v>
      </c>
      <c r="I359">
        <f t="shared" si="44"/>
        <v>1.0017006934319535E-40</v>
      </c>
      <c r="J359">
        <f t="shared" si="44"/>
        <v>0</v>
      </c>
      <c r="K359">
        <f t="shared" si="48"/>
        <v>1.0216839691273372E-16</v>
      </c>
      <c r="L359">
        <f t="shared" si="49"/>
        <v>16.182823126852327</v>
      </c>
      <c r="M359">
        <f t="shared" si="50"/>
        <v>261.88376435498651</v>
      </c>
    </row>
    <row r="360" spans="1:13" x14ac:dyDescent="0.25">
      <c r="A360">
        <v>962.39999999998417</v>
      </c>
      <c r="B360">
        <v>190</v>
      </c>
      <c r="C360">
        <f t="shared" si="45"/>
        <v>177.67694158318045</v>
      </c>
      <c r="D360">
        <f t="shared" si="46"/>
        <v>291.20000000001573</v>
      </c>
      <c r="E360">
        <f t="shared" si="47"/>
        <v>12.323058416819549</v>
      </c>
      <c r="F360">
        <f t="shared" si="44"/>
        <v>6.5983580372918282E-25</v>
      </c>
      <c r="G360">
        <f t="shared" si="44"/>
        <v>3.2827609605942451E-29</v>
      </c>
      <c r="H360">
        <f t="shared" si="44"/>
        <v>5.2121330098379649E-17</v>
      </c>
      <c r="I360">
        <f t="shared" si="44"/>
        <v>3.601376464384024E-41</v>
      </c>
      <c r="J360">
        <f t="shared" si="44"/>
        <v>0</v>
      </c>
      <c r="K360">
        <f t="shared" si="48"/>
        <v>5.212133075824828E-17</v>
      </c>
      <c r="L360">
        <f t="shared" si="49"/>
        <v>12.323058416819549</v>
      </c>
      <c r="M360">
        <f t="shared" si="50"/>
        <v>151.85776874434714</v>
      </c>
    </row>
    <row r="361" spans="1:13" x14ac:dyDescent="0.25">
      <c r="A361">
        <v>962.44999999998413</v>
      </c>
      <c r="B361">
        <v>195</v>
      </c>
      <c r="C361">
        <f t="shared" si="45"/>
        <v>177.53670629321277</v>
      </c>
      <c r="D361">
        <f t="shared" si="46"/>
        <v>291.15000000001578</v>
      </c>
      <c r="E361">
        <f t="shared" si="47"/>
        <v>17.463293706787226</v>
      </c>
      <c r="F361">
        <f t="shared" si="44"/>
        <v>2.9350314196964173E-25</v>
      </c>
      <c r="G361">
        <f t="shared" si="44"/>
        <v>1.3589021485879139E-29</v>
      </c>
      <c r="H361">
        <f t="shared" si="44"/>
        <v>2.6448067240364876E-17</v>
      </c>
      <c r="I361">
        <f t="shared" si="44"/>
        <v>1.2878895007969729E-41</v>
      </c>
      <c r="J361">
        <f t="shared" si="44"/>
        <v>0</v>
      </c>
      <c r="K361">
        <f t="shared" si="48"/>
        <v>2.6448067533881607E-17</v>
      </c>
      <c r="L361">
        <f t="shared" si="49"/>
        <v>17.463293706787226</v>
      </c>
      <c r="M361">
        <f t="shared" si="50"/>
        <v>304.96662708951436</v>
      </c>
    </row>
    <row r="362" spans="1:13" x14ac:dyDescent="0.25">
      <c r="A362">
        <v>962.49999999998408</v>
      </c>
      <c r="B362">
        <v>225</v>
      </c>
      <c r="C362">
        <f t="shared" si="45"/>
        <v>177.3964710032451</v>
      </c>
      <c r="D362">
        <f t="shared" si="46"/>
        <v>291.10000000001583</v>
      </c>
      <c r="E362">
        <f t="shared" si="47"/>
        <v>47.603528996754903</v>
      </c>
      <c r="F362">
        <f t="shared" si="44"/>
        <v>1.2985813616283739E-25</v>
      </c>
      <c r="G362">
        <f t="shared" si="44"/>
        <v>5.595213252680927E-30</v>
      </c>
      <c r="H362">
        <f t="shared" si="44"/>
        <v>1.3349098071734617E-17</v>
      </c>
      <c r="I362">
        <f t="shared" si="44"/>
        <v>4.5810835914275184E-42</v>
      </c>
      <c r="J362">
        <f t="shared" si="44"/>
        <v>0</v>
      </c>
      <c r="K362">
        <f t="shared" si="48"/>
        <v>1.3349098201598349E-17</v>
      </c>
      <c r="L362">
        <f t="shared" si="49"/>
        <v>47.603528996754903</v>
      </c>
      <c r="M362">
        <f t="shared" si="50"/>
        <v>2266.095972944885</v>
      </c>
    </row>
    <row r="363" spans="1:13" x14ac:dyDescent="0.25">
      <c r="A363">
        <v>962.54999999998404</v>
      </c>
      <c r="B363">
        <v>217</v>
      </c>
      <c r="C363">
        <f t="shared" si="45"/>
        <v>177.25623571327787</v>
      </c>
      <c r="D363">
        <f t="shared" si="46"/>
        <v>291.05000000001587</v>
      </c>
      <c r="E363">
        <f t="shared" si="47"/>
        <v>39.743764286722126</v>
      </c>
      <c r="F363">
        <f t="shared" si="44"/>
        <v>5.7148535914005965E-26</v>
      </c>
      <c r="G363">
        <f t="shared" si="44"/>
        <v>2.2915251863751973E-30</v>
      </c>
      <c r="H363">
        <f t="shared" si="44"/>
        <v>6.7017687810489369E-18</v>
      </c>
      <c r="I363">
        <f t="shared" si="44"/>
        <v>1.6208296146989959E-42</v>
      </c>
      <c r="J363">
        <f t="shared" si="44"/>
        <v>0</v>
      </c>
      <c r="K363">
        <f t="shared" si="48"/>
        <v>6.701768838199764E-18</v>
      </c>
      <c r="L363">
        <f t="shared" si="49"/>
        <v>39.743764286722126</v>
      </c>
      <c r="M363">
        <f t="shared" si="50"/>
        <v>1579.5667996785292</v>
      </c>
    </row>
    <row r="364" spans="1:13" x14ac:dyDescent="0.25">
      <c r="A364">
        <v>962.59999999998399</v>
      </c>
      <c r="B364">
        <v>224</v>
      </c>
      <c r="C364">
        <f t="shared" si="45"/>
        <v>177.1160004233102</v>
      </c>
      <c r="D364">
        <f t="shared" si="46"/>
        <v>291.00000000001592</v>
      </c>
      <c r="E364">
        <f t="shared" si="47"/>
        <v>46.883999576689803</v>
      </c>
      <c r="F364">
        <f t="shared" si="44"/>
        <v>2.5016156503789871E-26</v>
      </c>
      <c r="G364">
        <f t="shared" si="44"/>
        <v>9.3349535091977888E-31</v>
      </c>
      <c r="H364">
        <f t="shared" si="44"/>
        <v>3.3466206732072615E-18</v>
      </c>
      <c r="I364">
        <f t="shared" si="44"/>
        <v>5.7040857152298456E-43</v>
      </c>
      <c r="J364">
        <f t="shared" si="44"/>
        <v>0</v>
      </c>
      <c r="K364">
        <f t="shared" si="48"/>
        <v>3.3466206982243516E-18</v>
      </c>
      <c r="L364">
        <f t="shared" si="49"/>
        <v>46.883999576689803</v>
      </c>
      <c r="M364">
        <f t="shared" si="50"/>
        <v>2198.1094163070497</v>
      </c>
    </row>
    <row r="365" spans="1:13" x14ac:dyDescent="0.25">
      <c r="A365">
        <v>962.64999999998395</v>
      </c>
      <c r="B365">
        <v>216</v>
      </c>
      <c r="C365">
        <f t="shared" si="45"/>
        <v>176.97576513334252</v>
      </c>
      <c r="D365">
        <f t="shared" si="46"/>
        <v>290.95000000001596</v>
      </c>
      <c r="E365">
        <f t="shared" si="47"/>
        <v>39.02423486665748</v>
      </c>
      <c r="F365">
        <f t="shared" si="44"/>
        <v>1.0892199690540094E-26</v>
      </c>
      <c r="G365">
        <f t="shared" si="44"/>
        <v>3.7825024397245509E-31</v>
      </c>
      <c r="H365">
        <f t="shared" si="44"/>
        <v>1.6622757604509734E-18</v>
      </c>
      <c r="I365">
        <f t="shared" si="44"/>
        <v>1.9967066110772776E-43</v>
      </c>
      <c r="J365">
        <f t="shared" si="44"/>
        <v>0</v>
      </c>
      <c r="K365">
        <f t="shared" si="48"/>
        <v>1.6622757713435513E-18</v>
      </c>
      <c r="L365">
        <f t="shared" si="49"/>
        <v>39.02423486665748</v>
      </c>
      <c r="M365">
        <f t="shared" si="50"/>
        <v>1522.8909069280453</v>
      </c>
    </row>
    <row r="366" spans="1:13" x14ac:dyDescent="0.25">
      <c r="A366">
        <v>962.6999999999839</v>
      </c>
      <c r="B366">
        <v>219</v>
      </c>
      <c r="C366">
        <f t="shared" si="45"/>
        <v>176.83552984337484</v>
      </c>
      <c r="D366">
        <f t="shared" si="46"/>
        <v>290.90000000001601</v>
      </c>
      <c r="E366">
        <f t="shared" si="47"/>
        <v>42.164470156625157</v>
      </c>
      <c r="F366">
        <f t="shared" ref="F366:J416" si="51">F$5*EXP(-(($D366-F$6)^2)/(2*F$7^2))</f>
        <v>4.7172635152740606E-27</v>
      </c>
      <c r="G366">
        <f t="shared" si="51"/>
        <v>1.5244943084156622E-31</v>
      </c>
      <c r="H366">
        <f t="shared" si="51"/>
        <v>8.2125719513482129E-19</v>
      </c>
      <c r="I366">
        <f t="shared" si="51"/>
        <v>6.9521959087780791E-44</v>
      </c>
      <c r="J366">
        <f t="shared" si="51"/>
        <v>0</v>
      </c>
      <c r="K366">
        <f t="shared" si="48"/>
        <v>8.2125719985223723E-19</v>
      </c>
      <c r="L366">
        <f t="shared" si="49"/>
        <v>42.164470156625157</v>
      </c>
      <c r="M366">
        <f t="shared" si="50"/>
        <v>1777.8425435889335</v>
      </c>
    </row>
    <row r="367" spans="1:13" x14ac:dyDescent="0.25">
      <c r="A367">
        <v>962.74999999998386</v>
      </c>
      <c r="B367">
        <v>225</v>
      </c>
      <c r="C367">
        <f t="shared" si="45"/>
        <v>176.69529455340762</v>
      </c>
      <c r="D367">
        <f t="shared" si="46"/>
        <v>290.85000000001605</v>
      </c>
      <c r="E367">
        <f t="shared" si="47"/>
        <v>48.304705446592379</v>
      </c>
      <c r="F367">
        <f t="shared" si="51"/>
        <v>2.0320959631393765E-27</v>
      </c>
      <c r="G367">
        <f t="shared" si="51"/>
        <v>6.1115579037302804E-32</v>
      </c>
      <c r="H367">
        <f t="shared" si="51"/>
        <v>4.035848323165292E-19</v>
      </c>
      <c r="I367">
        <f t="shared" si="51"/>
        <v>2.4077382975335295E-44</v>
      </c>
      <c r="J367">
        <f t="shared" si="51"/>
        <v>0</v>
      </c>
      <c r="K367">
        <f t="shared" si="48"/>
        <v>4.0358483434868627E-19</v>
      </c>
      <c r="L367">
        <f t="shared" si="49"/>
        <v>48.304705446592379</v>
      </c>
      <c r="M367">
        <f t="shared" si="50"/>
        <v>2333.3445682820516</v>
      </c>
    </row>
    <row r="368" spans="1:13" x14ac:dyDescent="0.25">
      <c r="A368">
        <v>962.79999999998381</v>
      </c>
      <c r="B368">
        <v>224</v>
      </c>
      <c r="C368">
        <f t="shared" si="45"/>
        <v>176.55505926343994</v>
      </c>
      <c r="D368">
        <f t="shared" si="46"/>
        <v>290.8000000000161</v>
      </c>
      <c r="E368">
        <f t="shared" si="47"/>
        <v>47.444940736560056</v>
      </c>
      <c r="F368">
        <f t="shared" si="51"/>
        <v>8.7071859998540093E-28</v>
      </c>
      <c r="G368">
        <f t="shared" si="51"/>
        <v>2.4370115494477847E-32</v>
      </c>
      <c r="H368">
        <f t="shared" si="51"/>
        <v>1.9727407588622895E-19</v>
      </c>
      <c r="I368">
        <f t="shared" si="51"/>
        <v>8.2942303524885537E-45</v>
      </c>
      <c r="J368">
        <f t="shared" si="51"/>
        <v>0</v>
      </c>
      <c r="K368">
        <f t="shared" si="48"/>
        <v>1.9727407675697192E-19</v>
      </c>
      <c r="L368">
        <f t="shared" si="49"/>
        <v>47.444940736560056</v>
      </c>
      <c r="M368">
        <f t="shared" si="50"/>
        <v>2251.0224014956957</v>
      </c>
    </row>
    <row r="369" spans="1:13" x14ac:dyDescent="0.25">
      <c r="A369">
        <v>962.84999999998377</v>
      </c>
      <c r="B369">
        <v>229</v>
      </c>
      <c r="C369">
        <f t="shared" si="45"/>
        <v>176.41482397347227</v>
      </c>
      <c r="D369">
        <f t="shared" si="46"/>
        <v>290.75000000001614</v>
      </c>
      <c r="E369">
        <f t="shared" si="47"/>
        <v>52.585176026527733</v>
      </c>
      <c r="F369">
        <f t="shared" si="51"/>
        <v>3.7110000786549275E-28</v>
      </c>
      <c r="G369">
        <f t="shared" si="51"/>
        <v>9.6659106660909391E-33</v>
      </c>
      <c r="H369">
        <f t="shared" si="51"/>
        <v>9.5914602720730053E-20</v>
      </c>
      <c r="I369">
        <f t="shared" si="51"/>
        <v>2.8419892949086259E-45</v>
      </c>
      <c r="J369">
        <f t="shared" si="51"/>
        <v>0</v>
      </c>
      <c r="K369">
        <f t="shared" si="48"/>
        <v>9.5914603091839721E-20</v>
      </c>
      <c r="L369">
        <f t="shared" si="49"/>
        <v>52.585176026527733</v>
      </c>
      <c r="M369">
        <f t="shared" si="50"/>
        <v>2765.2007377409072</v>
      </c>
    </row>
    <row r="370" spans="1:13" x14ac:dyDescent="0.25">
      <c r="A370">
        <v>962.89999999998372</v>
      </c>
      <c r="B370">
        <v>212</v>
      </c>
      <c r="C370">
        <f t="shared" si="45"/>
        <v>176.27458868350504</v>
      </c>
      <c r="D370">
        <f t="shared" si="46"/>
        <v>290.70000000001619</v>
      </c>
      <c r="E370">
        <f t="shared" si="47"/>
        <v>35.725411316494956</v>
      </c>
      <c r="F370">
        <f t="shared" si="51"/>
        <v>1.57319891547216E-28</v>
      </c>
      <c r="G370">
        <f t="shared" si="51"/>
        <v>3.8133573035129963E-33</v>
      </c>
      <c r="H370">
        <f t="shared" si="51"/>
        <v>4.6385151560487757E-20</v>
      </c>
      <c r="I370">
        <f t="shared" si="51"/>
        <v>9.6860858900637711E-46</v>
      </c>
      <c r="J370">
        <f t="shared" si="51"/>
        <v>0</v>
      </c>
      <c r="K370">
        <f t="shared" si="48"/>
        <v>4.6385151717811461E-20</v>
      </c>
      <c r="L370">
        <f t="shared" si="49"/>
        <v>35.725411316494956</v>
      </c>
      <c r="M370">
        <f t="shared" si="50"/>
        <v>1276.3050137327459</v>
      </c>
    </row>
    <row r="371" spans="1:13" x14ac:dyDescent="0.25">
      <c r="A371">
        <v>962.94999999998367</v>
      </c>
      <c r="B371">
        <v>217</v>
      </c>
      <c r="C371">
        <f t="shared" si="45"/>
        <v>176.13435339353737</v>
      </c>
      <c r="D371">
        <f t="shared" si="46"/>
        <v>290.65000000001623</v>
      </c>
      <c r="E371">
        <f t="shared" si="47"/>
        <v>40.865646606462633</v>
      </c>
      <c r="F371">
        <f t="shared" si="51"/>
        <v>6.6337002890685624E-29</v>
      </c>
      <c r="G371">
        <f t="shared" si="51"/>
        <v>1.4964139747645563E-33</v>
      </c>
      <c r="H371">
        <f t="shared" si="51"/>
        <v>2.2312732594315182E-20</v>
      </c>
      <c r="I371">
        <f t="shared" si="51"/>
        <v>3.2836263107345982E-46</v>
      </c>
      <c r="J371">
        <f t="shared" si="51"/>
        <v>0</v>
      </c>
      <c r="K371">
        <f t="shared" si="48"/>
        <v>2.2312732660653683E-20</v>
      </c>
      <c r="L371">
        <f t="shared" si="49"/>
        <v>40.865646606462633</v>
      </c>
      <c r="M371">
        <f t="shared" si="50"/>
        <v>1670.001072564291</v>
      </c>
    </row>
    <row r="372" spans="1:13" x14ac:dyDescent="0.25">
      <c r="A372">
        <v>962.99999999998363</v>
      </c>
      <c r="B372">
        <v>216</v>
      </c>
      <c r="C372">
        <f t="shared" si="45"/>
        <v>175.99411810356969</v>
      </c>
      <c r="D372">
        <f t="shared" si="46"/>
        <v>290.60000000001628</v>
      </c>
      <c r="E372">
        <f t="shared" si="47"/>
        <v>40.00588189643031</v>
      </c>
      <c r="F372">
        <f t="shared" si="51"/>
        <v>2.7823232639954732E-29</v>
      </c>
      <c r="G372">
        <f t="shared" si="51"/>
        <v>5.8408431531707954E-34</v>
      </c>
      <c r="H372">
        <f t="shared" si="51"/>
        <v>1.0675938773829271E-20</v>
      </c>
      <c r="I372">
        <f t="shared" si="51"/>
        <v>1.107232107681852E-46</v>
      </c>
      <c r="J372">
        <f t="shared" si="51"/>
        <v>0</v>
      </c>
      <c r="K372">
        <f t="shared" si="48"/>
        <v>1.0675938801653087E-20</v>
      </c>
      <c r="L372">
        <f t="shared" si="49"/>
        <v>40.00588189643031</v>
      </c>
      <c r="M372">
        <f t="shared" si="50"/>
        <v>1600.4705863111303</v>
      </c>
    </row>
    <row r="373" spans="1:13" x14ac:dyDescent="0.25">
      <c r="A373">
        <v>963.04999999998358</v>
      </c>
      <c r="B373">
        <v>221</v>
      </c>
      <c r="C373">
        <f t="shared" si="45"/>
        <v>175.85388281360247</v>
      </c>
      <c r="D373">
        <f t="shared" si="46"/>
        <v>290.55000000001633</v>
      </c>
      <c r="E373">
        <f t="shared" si="47"/>
        <v>45.146117186397532</v>
      </c>
      <c r="F373">
        <f t="shared" si="51"/>
        <v>1.1607504507192741E-29</v>
      </c>
      <c r="G373">
        <f t="shared" si="51"/>
        <v>2.2676648372020285E-34</v>
      </c>
      <c r="H373">
        <f t="shared" si="51"/>
        <v>5.0808798056098508E-21</v>
      </c>
      <c r="I373">
        <f t="shared" si="51"/>
        <v>3.7136686224000436E-47</v>
      </c>
      <c r="J373">
        <f t="shared" si="51"/>
        <v>0</v>
      </c>
      <c r="K373">
        <f t="shared" si="48"/>
        <v>5.0808798172175818E-21</v>
      </c>
      <c r="L373">
        <f t="shared" si="49"/>
        <v>45.146117186397532</v>
      </c>
      <c r="M373">
        <f t="shared" si="50"/>
        <v>2038.1718970079387</v>
      </c>
    </row>
    <row r="374" spans="1:13" x14ac:dyDescent="0.25">
      <c r="A374">
        <v>963.09999999998354</v>
      </c>
      <c r="B374">
        <v>206</v>
      </c>
      <c r="C374">
        <f t="shared" si="45"/>
        <v>175.71364752363479</v>
      </c>
      <c r="D374">
        <f t="shared" si="46"/>
        <v>290.50000000001637</v>
      </c>
      <c r="E374">
        <f t="shared" si="47"/>
        <v>30.286352476365209</v>
      </c>
      <c r="F374">
        <f t="shared" si="51"/>
        <v>4.8167007772029702E-30</v>
      </c>
      <c r="G374">
        <f t="shared" si="51"/>
        <v>8.7571284638074464E-35</v>
      </c>
      <c r="H374">
        <f t="shared" si="51"/>
        <v>2.4052005867541797E-21</v>
      </c>
      <c r="I374">
        <f t="shared" si="51"/>
        <v>1.2389311102490285E-47</v>
      </c>
      <c r="J374">
        <f t="shared" si="51"/>
        <v>0</v>
      </c>
      <c r="K374">
        <f t="shared" si="48"/>
        <v>2.4052005915709681E-21</v>
      </c>
      <c r="L374">
        <f t="shared" si="49"/>
        <v>30.286352476365209</v>
      </c>
      <c r="M374">
        <f t="shared" si="50"/>
        <v>917.26314632263302</v>
      </c>
    </row>
    <row r="375" spans="1:13" x14ac:dyDescent="0.25">
      <c r="A375">
        <v>963.14999999998349</v>
      </c>
      <c r="B375">
        <v>237</v>
      </c>
      <c r="C375">
        <f t="shared" si="45"/>
        <v>175.57341223366711</v>
      </c>
      <c r="D375">
        <f t="shared" si="46"/>
        <v>290.45000000001642</v>
      </c>
      <c r="E375">
        <f t="shared" si="47"/>
        <v>61.426587766332887</v>
      </c>
      <c r="F375">
        <f t="shared" si="51"/>
        <v>1.9881081604875402E-30</v>
      </c>
      <c r="G375">
        <f t="shared" si="51"/>
        <v>3.3637530809870527E-35</v>
      </c>
      <c r="H375">
        <f t="shared" si="51"/>
        <v>1.1325130471500523E-21</v>
      </c>
      <c r="I375">
        <f t="shared" si="51"/>
        <v>4.1112198516132613E-48</v>
      </c>
      <c r="J375">
        <f t="shared" si="51"/>
        <v>0</v>
      </c>
      <c r="K375">
        <f t="shared" si="48"/>
        <v>1.1325130491381941E-21</v>
      </c>
      <c r="L375">
        <f t="shared" si="49"/>
        <v>61.426587766332887</v>
      </c>
      <c r="M375">
        <f t="shared" si="50"/>
        <v>3773.2256846149971</v>
      </c>
    </row>
    <row r="376" spans="1:13" x14ac:dyDescent="0.25">
      <c r="A376">
        <v>963.19999999998345</v>
      </c>
      <c r="B376">
        <v>219</v>
      </c>
      <c r="C376">
        <f t="shared" si="45"/>
        <v>175.43317694369944</v>
      </c>
      <c r="D376">
        <f t="shared" si="46"/>
        <v>290.40000000001646</v>
      </c>
      <c r="E376">
        <f t="shared" si="47"/>
        <v>43.566823056300564</v>
      </c>
      <c r="F376">
        <f t="shared" si="51"/>
        <v>8.1622497824445171E-31</v>
      </c>
      <c r="G376">
        <f t="shared" si="51"/>
        <v>1.2851861286985313E-35</v>
      </c>
      <c r="H376">
        <f t="shared" si="51"/>
        <v>5.3041361092394692E-22</v>
      </c>
      <c r="I376">
        <f t="shared" si="51"/>
        <v>1.3569810349974446E-48</v>
      </c>
      <c r="J376">
        <f t="shared" si="51"/>
        <v>0</v>
      </c>
      <c r="K376">
        <f t="shared" si="48"/>
        <v>5.3041361174018471E-22</v>
      </c>
      <c r="L376">
        <f t="shared" si="49"/>
        <v>43.566823056300564</v>
      </c>
      <c r="M376">
        <f t="shared" si="50"/>
        <v>1898.0680712190024</v>
      </c>
    </row>
    <row r="377" spans="1:13" x14ac:dyDescent="0.25">
      <c r="A377">
        <v>963.2499999999834</v>
      </c>
      <c r="B377">
        <v>208</v>
      </c>
      <c r="C377">
        <f t="shared" si="45"/>
        <v>175.29294165373221</v>
      </c>
      <c r="D377">
        <f t="shared" si="46"/>
        <v>290.35000000001651</v>
      </c>
      <c r="E377">
        <f t="shared" si="47"/>
        <v>32.707058346267786</v>
      </c>
      <c r="F377">
        <f t="shared" si="51"/>
        <v>3.333183989457322E-31</v>
      </c>
      <c r="G377">
        <f t="shared" si="51"/>
        <v>4.8841330190759111E-36</v>
      </c>
      <c r="H377">
        <f t="shared" si="51"/>
        <v>2.4709595667522685E-22</v>
      </c>
      <c r="I377">
        <f t="shared" si="51"/>
        <v>4.4550890306740645E-49</v>
      </c>
      <c r="J377">
        <f t="shared" si="51"/>
        <v>0</v>
      </c>
      <c r="K377">
        <f t="shared" si="48"/>
        <v>2.4709595700855012E-22</v>
      </c>
      <c r="L377">
        <f t="shared" si="49"/>
        <v>32.707058346267786</v>
      </c>
      <c r="M377">
        <f t="shared" si="50"/>
        <v>1069.7516656661653</v>
      </c>
    </row>
    <row r="378" spans="1:13" x14ac:dyDescent="0.25">
      <c r="A378">
        <v>963.29999999998336</v>
      </c>
      <c r="B378">
        <v>182</v>
      </c>
      <c r="C378">
        <f t="shared" si="45"/>
        <v>175.15270636376454</v>
      </c>
      <c r="D378">
        <f t="shared" si="46"/>
        <v>290.30000000001655</v>
      </c>
      <c r="E378">
        <f t="shared" si="47"/>
        <v>6.8472936362354631</v>
      </c>
      <c r="F378">
        <f t="shared" si="51"/>
        <v>1.3539051063340219E-31</v>
      </c>
      <c r="G378">
        <f t="shared" si="51"/>
        <v>1.846241336575057E-36</v>
      </c>
      <c r="H378">
        <f t="shared" si="51"/>
        <v>1.1449753870196044E-22</v>
      </c>
      <c r="I378">
        <f t="shared" si="51"/>
        <v>1.4548510432842618E-49</v>
      </c>
      <c r="J378">
        <f t="shared" si="51"/>
        <v>0</v>
      </c>
      <c r="K378">
        <f t="shared" si="48"/>
        <v>1.144975388373528E-22</v>
      </c>
      <c r="L378">
        <f t="shared" si="49"/>
        <v>6.8472936362354631</v>
      </c>
      <c r="M378">
        <f t="shared" si="50"/>
        <v>46.885430140830671</v>
      </c>
    </row>
    <row r="379" spans="1:13" x14ac:dyDescent="0.25">
      <c r="A379">
        <v>963.34999999998331</v>
      </c>
      <c r="B379">
        <v>216</v>
      </c>
      <c r="C379">
        <f t="shared" si="45"/>
        <v>175.01247107379686</v>
      </c>
      <c r="D379">
        <f t="shared" si="46"/>
        <v>290.2500000000166</v>
      </c>
      <c r="E379">
        <f t="shared" si="47"/>
        <v>40.98752892620314</v>
      </c>
      <c r="F379">
        <f t="shared" si="51"/>
        <v>5.4701180435867237E-32</v>
      </c>
      <c r="G379">
        <f t="shared" si="51"/>
        <v>6.9417503436904418E-37</v>
      </c>
      <c r="H379">
        <f t="shared" si="51"/>
        <v>5.2772321067152495E-23</v>
      </c>
      <c r="I379">
        <f t="shared" si="51"/>
        <v>4.7256353356300475E-50</v>
      </c>
      <c r="J379">
        <f t="shared" si="51"/>
        <v>0</v>
      </c>
      <c r="K379">
        <f t="shared" si="48"/>
        <v>5.2772321121854371E-23</v>
      </c>
      <c r="L379">
        <f t="shared" si="49"/>
        <v>40.98752892620314</v>
      </c>
      <c r="M379">
        <f t="shared" si="50"/>
        <v>1679.9775274763392</v>
      </c>
    </row>
    <row r="380" spans="1:13" x14ac:dyDescent="0.25">
      <c r="A380">
        <v>963.39999999998327</v>
      </c>
      <c r="B380">
        <v>180</v>
      </c>
      <c r="C380">
        <f t="shared" si="45"/>
        <v>174.87223578382964</v>
      </c>
      <c r="D380">
        <f t="shared" si="46"/>
        <v>290.20000000001664</v>
      </c>
      <c r="E380">
        <f t="shared" si="47"/>
        <v>5.1277642161703625</v>
      </c>
      <c r="F380">
        <f t="shared" si="51"/>
        <v>2.1982885791451023E-32</v>
      </c>
      <c r="G380">
        <f t="shared" si="51"/>
        <v>2.5961455887528162E-37</v>
      </c>
      <c r="H380">
        <f t="shared" si="51"/>
        <v>2.419333695365467E-23</v>
      </c>
      <c r="I380">
        <f t="shared" si="51"/>
        <v>1.5267974072002583E-50</v>
      </c>
      <c r="J380">
        <f t="shared" si="51"/>
        <v>0</v>
      </c>
      <c r="K380">
        <f t="shared" si="48"/>
        <v>2.4193336975637816E-23</v>
      </c>
      <c r="L380">
        <f t="shared" si="49"/>
        <v>5.1277642161703625</v>
      </c>
      <c r="M380">
        <f t="shared" si="50"/>
        <v>26.293965856637254</v>
      </c>
    </row>
    <row r="381" spans="1:13" x14ac:dyDescent="0.25">
      <c r="A381">
        <v>963.44999999998322</v>
      </c>
      <c r="B381">
        <v>196</v>
      </c>
      <c r="C381">
        <f t="shared" si="45"/>
        <v>174.73200049386196</v>
      </c>
      <c r="D381">
        <f t="shared" si="46"/>
        <v>290.15000000001669</v>
      </c>
      <c r="E381">
        <f t="shared" si="47"/>
        <v>21.26799950613804</v>
      </c>
      <c r="F381">
        <f t="shared" si="51"/>
        <v>8.787235016646507E-33</v>
      </c>
      <c r="G381">
        <f t="shared" si="51"/>
        <v>9.6575870109175364E-38</v>
      </c>
      <c r="H381">
        <f t="shared" si="51"/>
        <v>1.103227008159972E-23</v>
      </c>
      <c r="I381">
        <f t="shared" si="51"/>
        <v>4.9066169557793933E-51</v>
      </c>
      <c r="J381">
        <f t="shared" si="51"/>
        <v>0</v>
      </c>
      <c r="K381">
        <f t="shared" si="48"/>
        <v>1.1032270090387051E-23</v>
      </c>
      <c r="L381">
        <f t="shared" si="49"/>
        <v>21.26799950613804</v>
      </c>
      <c r="M381">
        <f t="shared" si="50"/>
        <v>452.32780299308791</v>
      </c>
    </row>
    <row r="382" spans="1:13" x14ac:dyDescent="0.25">
      <c r="A382">
        <v>963.49999999998317</v>
      </c>
      <c r="B382">
        <v>204</v>
      </c>
      <c r="C382">
        <f t="shared" si="45"/>
        <v>174.59176520389428</v>
      </c>
      <c r="D382">
        <f t="shared" si="46"/>
        <v>290.10000000001673</v>
      </c>
      <c r="E382">
        <f t="shared" si="47"/>
        <v>29.408234796105717</v>
      </c>
      <c r="F382">
        <f t="shared" si="51"/>
        <v>3.4938102383946095E-33</v>
      </c>
      <c r="G382">
        <f t="shared" si="51"/>
        <v>3.5734503210529803E-38</v>
      </c>
      <c r="H382">
        <f t="shared" si="51"/>
        <v>5.0039565439605118E-24</v>
      </c>
      <c r="I382">
        <f t="shared" si="51"/>
        <v>1.5684202102541068E-51</v>
      </c>
      <c r="J382">
        <f t="shared" si="51"/>
        <v>0</v>
      </c>
      <c r="K382">
        <f t="shared" si="48"/>
        <v>5.0039565474543579E-24</v>
      </c>
      <c r="L382">
        <f t="shared" si="49"/>
        <v>29.408234796105717</v>
      </c>
      <c r="M382">
        <f t="shared" si="50"/>
        <v>864.844273822883</v>
      </c>
    </row>
    <row r="383" spans="1:13" x14ac:dyDescent="0.25">
      <c r="A383">
        <v>963.54999999998313</v>
      </c>
      <c r="B383">
        <v>223</v>
      </c>
      <c r="C383">
        <f t="shared" si="45"/>
        <v>174.45152991392661</v>
      </c>
      <c r="D383">
        <f t="shared" si="46"/>
        <v>290.05000000001678</v>
      </c>
      <c r="E383">
        <f t="shared" si="47"/>
        <v>48.548470086073394</v>
      </c>
      <c r="F383">
        <f t="shared" si="51"/>
        <v>1.3817386871098264E-33</v>
      </c>
      <c r="G383">
        <f t="shared" si="51"/>
        <v>1.315183649460538E-38</v>
      </c>
      <c r="H383">
        <f t="shared" si="51"/>
        <v>2.2575725026605067E-24</v>
      </c>
      <c r="I383">
        <f t="shared" si="51"/>
        <v>4.9868032918434226E-52</v>
      </c>
      <c r="J383">
        <f t="shared" si="51"/>
        <v>0</v>
      </c>
      <c r="K383">
        <f t="shared" si="48"/>
        <v>2.2575725040422585E-24</v>
      </c>
      <c r="L383">
        <f t="shared" si="49"/>
        <v>48.548470086073394</v>
      </c>
      <c r="M383">
        <f t="shared" si="50"/>
        <v>2356.9539476983632</v>
      </c>
    </row>
    <row r="384" spans="1:13" x14ac:dyDescent="0.25">
      <c r="A384">
        <v>963.59999999998308</v>
      </c>
      <c r="B384">
        <v>211</v>
      </c>
      <c r="C384">
        <f t="shared" si="45"/>
        <v>174.31129462395938</v>
      </c>
      <c r="D384">
        <f t="shared" si="46"/>
        <v>290.00000000001683</v>
      </c>
      <c r="E384">
        <f t="shared" si="47"/>
        <v>36.688705376040616</v>
      </c>
      <c r="F384">
        <f t="shared" si="51"/>
        <v>5.4354068191711427E-34</v>
      </c>
      <c r="G384">
        <f t="shared" si="51"/>
        <v>4.8146484990803344E-39</v>
      </c>
      <c r="H384">
        <f t="shared" si="51"/>
        <v>1.0130932388749606E-24</v>
      </c>
      <c r="I384">
        <f t="shared" si="51"/>
        <v>1.5771085207962294E-52</v>
      </c>
      <c r="J384">
        <f t="shared" si="51"/>
        <v>0</v>
      </c>
      <c r="K384">
        <f t="shared" si="48"/>
        <v>1.0130932394185061E-24</v>
      </c>
      <c r="L384">
        <f t="shared" si="49"/>
        <v>36.688705376040616</v>
      </c>
      <c r="M384">
        <f t="shared" si="50"/>
        <v>1346.0611021699117</v>
      </c>
    </row>
    <row r="385" spans="1:13" x14ac:dyDescent="0.25">
      <c r="A385">
        <v>963.64999999998304</v>
      </c>
      <c r="B385">
        <v>187</v>
      </c>
      <c r="C385">
        <f t="shared" si="45"/>
        <v>174.17105933399171</v>
      </c>
      <c r="D385">
        <f t="shared" si="46"/>
        <v>289.95000000001687</v>
      </c>
      <c r="E385">
        <f t="shared" si="47"/>
        <v>12.828940666008293</v>
      </c>
      <c r="F385">
        <f t="shared" si="51"/>
        <v>2.1267562870741619E-34</v>
      </c>
      <c r="G385">
        <f t="shared" si="51"/>
        <v>1.7531630328835653E-39</v>
      </c>
      <c r="H385">
        <f t="shared" si="51"/>
        <v>4.5220635394360554E-25</v>
      </c>
      <c r="I385">
        <f t="shared" si="51"/>
        <v>4.9611282241355067E-53</v>
      </c>
      <c r="J385">
        <f t="shared" si="51"/>
        <v>0</v>
      </c>
      <c r="K385">
        <f t="shared" si="48"/>
        <v>4.5220635415628296E-25</v>
      </c>
      <c r="L385">
        <f t="shared" si="49"/>
        <v>12.828940666008293</v>
      </c>
      <c r="M385">
        <f t="shared" si="50"/>
        <v>164.58171861196132</v>
      </c>
    </row>
    <row r="386" spans="1:13" x14ac:dyDescent="0.25">
      <c r="A386">
        <v>963.69999999998299</v>
      </c>
      <c r="B386">
        <v>195</v>
      </c>
      <c r="C386">
        <f t="shared" si="45"/>
        <v>174.03082404402403</v>
      </c>
      <c r="D386">
        <f t="shared" si="46"/>
        <v>289.90000000001692</v>
      </c>
      <c r="E386">
        <f t="shared" si="47"/>
        <v>20.96917595597597</v>
      </c>
      <c r="F386">
        <f t="shared" si="51"/>
        <v>8.277190084123701E-35</v>
      </c>
      <c r="G386">
        <f t="shared" si="51"/>
        <v>6.3497928268116217E-40</v>
      </c>
      <c r="H386">
        <f t="shared" si="51"/>
        <v>2.0077213472292318E-25</v>
      </c>
      <c r="I386">
        <f t="shared" si="51"/>
        <v>1.5523114417921554E-53</v>
      </c>
      <c r="J386">
        <f t="shared" si="51"/>
        <v>0</v>
      </c>
      <c r="K386">
        <f t="shared" si="48"/>
        <v>2.0077213480569571E-25</v>
      </c>
      <c r="L386">
        <f t="shared" si="49"/>
        <v>20.96917595597597</v>
      </c>
      <c r="M386">
        <f t="shared" si="50"/>
        <v>439.70634027268073</v>
      </c>
    </row>
    <row r="387" spans="1:13" x14ac:dyDescent="0.25">
      <c r="A387">
        <v>963.74999999998295</v>
      </c>
      <c r="B387">
        <v>194</v>
      </c>
      <c r="C387">
        <f t="shared" si="45"/>
        <v>173.89058875405681</v>
      </c>
      <c r="D387">
        <f t="shared" si="46"/>
        <v>289.85000000001696</v>
      </c>
      <c r="E387">
        <f t="shared" si="47"/>
        <v>20.109411245943193</v>
      </c>
      <c r="F387">
        <f t="shared" si="51"/>
        <v>3.2042593873623459E-35</v>
      </c>
      <c r="G387">
        <f t="shared" si="51"/>
        <v>2.2875802600162145E-40</v>
      </c>
      <c r="H387">
        <f t="shared" si="51"/>
        <v>8.8664495256515944E-26</v>
      </c>
      <c r="I387">
        <f t="shared" si="51"/>
        <v>4.8312198210903303E-54</v>
      </c>
      <c r="J387">
        <f t="shared" si="51"/>
        <v>0</v>
      </c>
      <c r="K387">
        <f t="shared" si="48"/>
        <v>8.8664495288558772E-26</v>
      </c>
      <c r="L387">
        <f t="shared" si="49"/>
        <v>20.109411245943193</v>
      </c>
      <c r="M387">
        <f t="shared" si="50"/>
        <v>404.38842065846654</v>
      </c>
    </row>
    <row r="388" spans="1:13" x14ac:dyDescent="0.25">
      <c r="A388">
        <v>963.7999999999829</v>
      </c>
      <c r="B388">
        <v>190</v>
      </c>
      <c r="C388">
        <f t="shared" si="45"/>
        <v>173.75035346408913</v>
      </c>
      <c r="D388">
        <f t="shared" si="46"/>
        <v>289.80000000001701</v>
      </c>
      <c r="E388">
        <f t="shared" si="47"/>
        <v>16.24964653591087</v>
      </c>
      <c r="F388">
        <f t="shared" si="51"/>
        <v>1.2338203667122665E-35</v>
      </c>
      <c r="G388">
        <f t="shared" si="51"/>
        <v>8.1973345085322049E-41</v>
      </c>
      <c r="H388">
        <f t="shared" si="51"/>
        <v>3.8947141510714124E-26</v>
      </c>
      <c r="I388">
        <f t="shared" si="51"/>
        <v>1.4955959182615347E-54</v>
      </c>
      <c r="J388">
        <f t="shared" si="51"/>
        <v>0</v>
      </c>
      <c r="K388">
        <f t="shared" si="48"/>
        <v>3.8947141523052412E-26</v>
      </c>
      <c r="L388">
        <f t="shared" si="49"/>
        <v>16.24964653591087</v>
      </c>
      <c r="M388">
        <f t="shared" si="50"/>
        <v>264.05101254204016</v>
      </c>
    </row>
    <row r="389" spans="1:13" x14ac:dyDescent="0.25">
      <c r="A389">
        <v>963.84999999998286</v>
      </c>
      <c r="B389">
        <v>196</v>
      </c>
      <c r="C389">
        <f t="shared" si="45"/>
        <v>173.61011817412145</v>
      </c>
      <c r="D389">
        <f t="shared" si="46"/>
        <v>289.75000000001705</v>
      </c>
      <c r="E389">
        <f t="shared" si="47"/>
        <v>22.389881825878547</v>
      </c>
      <c r="F389">
        <f t="shared" si="51"/>
        <v>4.725586721074925E-36</v>
      </c>
      <c r="G389">
        <f t="shared" si="51"/>
        <v>2.9217867021889121E-41</v>
      </c>
      <c r="H389">
        <f t="shared" si="51"/>
        <v>1.7016920269371805E-26</v>
      </c>
      <c r="I389">
        <f t="shared" si="51"/>
        <v>4.6052294905415389E-55</v>
      </c>
      <c r="J389">
        <f t="shared" si="51"/>
        <v>0</v>
      </c>
      <c r="K389">
        <f t="shared" si="48"/>
        <v>1.7016920274097421E-26</v>
      </c>
      <c r="L389">
        <f t="shared" si="49"/>
        <v>22.389881825878547</v>
      </c>
      <c r="M389">
        <f t="shared" si="50"/>
        <v>501.30680817680644</v>
      </c>
    </row>
    <row r="390" spans="1:13" x14ac:dyDescent="0.25">
      <c r="A390">
        <v>963.89999999998281</v>
      </c>
      <c r="B390">
        <v>232</v>
      </c>
      <c r="C390">
        <f t="shared" si="45"/>
        <v>173.46988288415378</v>
      </c>
      <c r="D390">
        <f t="shared" si="46"/>
        <v>289.7000000000171</v>
      </c>
      <c r="E390">
        <f t="shared" si="47"/>
        <v>58.530117115846224</v>
      </c>
      <c r="F390">
        <f t="shared" si="51"/>
        <v>1.8002759225105659E-36</v>
      </c>
      <c r="G390">
        <f t="shared" si="51"/>
        <v>1.035866746833092E-41</v>
      </c>
      <c r="H390">
        <f t="shared" si="51"/>
        <v>7.3954715818165667E-27</v>
      </c>
      <c r="I390">
        <f t="shared" si="51"/>
        <v>1.4104828696646556E-55</v>
      </c>
      <c r="J390">
        <f t="shared" si="51"/>
        <v>0</v>
      </c>
      <c r="K390">
        <f t="shared" si="48"/>
        <v>7.3954715836168524E-27</v>
      </c>
      <c r="L390">
        <f t="shared" si="49"/>
        <v>58.530117115846224</v>
      </c>
      <c r="M390">
        <f t="shared" si="50"/>
        <v>3425.774609594675</v>
      </c>
    </row>
    <row r="391" spans="1:13" x14ac:dyDescent="0.25">
      <c r="A391">
        <v>963.94999999998277</v>
      </c>
      <c r="B391">
        <v>179</v>
      </c>
      <c r="C391">
        <f t="shared" ref="C391:C454" si="52">$P$12*A391+$Q$12</f>
        <v>173.32964759418655</v>
      </c>
      <c r="D391">
        <f t="shared" ref="D391:D454" si="53">$E$2-A391-$N$5</f>
        <v>289.65000000001714</v>
      </c>
      <c r="E391">
        <f t="shared" ref="E391:E454" si="54">B391-C391</f>
        <v>5.6703524058134462</v>
      </c>
      <c r="F391">
        <f t="shared" si="51"/>
        <v>6.8218464810737027E-37</v>
      </c>
      <c r="G391">
        <f t="shared" si="51"/>
        <v>3.6529086203357376E-42</v>
      </c>
      <c r="H391">
        <f t="shared" si="51"/>
        <v>3.1969092936082405E-27</v>
      </c>
      <c r="I391">
        <f t="shared" si="51"/>
        <v>4.2969854979458307E-56</v>
      </c>
      <c r="J391">
        <f t="shared" si="51"/>
        <v>0</v>
      </c>
      <c r="K391">
        <f t="shared" ref="K391:K454" si="55">F391+G391+H391+I391+J391</f>
        <v>3.1969092942904287E-27</v>
      </c>
      <c r="L391">
        <f t="shared" ref="L391:L454" si="56">E391-K391</f>
        <v>5.6703524058134462</v>
      </c>
      <c r="M391">
        <f t="shared" ref="M391:M454" si="57">(L391)^2</f>
        <v>32.152896406114337</v>
      </c>
    </row>
    <row r="392" spans="1:13" x14ac:dyDescent="0.25">
      <c r="A392">
        <v>963.99999999998272</v>
      </c>
      <c r="B392">
        <v>214</v>
      </c>
      <c r="C392">
        <f t="shared" si="52"/>
        <v>173.18941230421888</v>
      </c>
      <c r="D392">
        <f t="shared" si="53"/>
        <v>289.60000000001719</v>
      </c>
      <c r="E392">
        <f t="shared" si="54"/>
        <v>40.810587695781123</v>
      </c>
      <c r="F392">
        <f t="shared" si="51"/>
        <v>2.5712502299472987E-37</v>
      </c>
      <c r="G392">
        <f t="shared" si="51"/>
        <v>1.2813071741509692E-42</v>
      </c>
      <c r="H392">
        <f t="shared" si="51"/>
        <v>1.3745935089302241E-27</v>
      </c>
      <c r="I392">
        <f t="shared" si="51"/>
        <v>1.3020854710323283E-56</v>
      </c>
      <c r="J392">
        <f t="shared" si="51"/>
        <v>0</v>
      </c>
      <c r="K392">
        <f t="shared" si="55"/>
        <v>1.3745935091873504E-27</v>
      </c>
      <c r="L392">
        <f t="shared" si="56"/>
        <v>40.810587695781123</v>
      </c>
      <c r="M392">
        <f t="shared" si="57"/>
        <v>1665.5040680750417</v>
      </c>
    </row>
    <row r="393" spans="1:13" x14ac:dyDescent="0.25">
      <c r="A393">
        <v>964.04999999998267</v>
      </c>
      <c r="B393">
        <v>193</v>
      </c>
      <c r="C393">
        <f t="shared" si="52"/>
        <v>173.0491770142512</v>
      </c>
      <c r="D393">
        <f t="shared" si="53"/>
        <v>289.55000000001723</v>
      </c>
      <c r="E393">
        <f t="shared" si="54"/>
        <v>19.9508229857488</v>
      </c>
      <c r="F393">
        <f t="shared" si="51"/>
        <v>9.6397612620047793E-38</v>
      </c>
      <c r="G393">
        <f t="shared" si="51"/>
        <v>4.4704088112824388E-43</v>
      </c>
      <c r="H393">
        <f t="shared" si="51"/>
        <v>5.8789233307289486E-28</v>
      </c>
      <c r="I393">
        <f t="shared" si="51"/>
        <v>3.924593055293958E-57</v>
      </c>
      <c r="J393">
        <f t="shared" si="51"/>
        <v>0</v>
      </c>
      <c r="K393">
        <f t="shared" si="55"/>
        <v>5.878923331692929E-28</v>
      </c>
      <c r="L393">
        <f t="shared" si="56"/>
        <v>19.9508229857488</v>
      </c>
      <c r="M393">
        <f t="shared" si="57"/>
        <v>398.0353378086827</v>
      </c>
    </row>
    <row r="394" spans="1:13" x14ac:dyDescent="0.25">
      <c r="A394">
        <v>964.09999999998263</v>
      </c>
      <c r="B394">
        <v>191</v>
      </c>
      <c r="C394">
        <f t="shared" si="52"/>
        <v>172.90894172428398</v>
      </c>
      <c r="D394">
        <f t="shared" si="53"/>
        <v>289.50000000001728</v>
      </c>
      <c r="E394">
        <f t="shared" si="54"/>
        <v>18.091058275716023</v>
      </c>
      <c r="F394">
        <f t="shared" si="51"/>
        <v>3.5947421676501568E-38</v>
      </c>
      <c r="G394">
        <f t="shared" si="51"/>
        <v>1.5513891726350252E-43</v>
      </c>
      <c r="H394">
        <f t="shared" si="51"/>
        <v>2.5009259744822766E-28</v>
      </c>
      <c r="I394">
        <f t="shared" si="51"/>
        <v>1.176601240967303E-57</v>
      </c>
      <c r="J394">
        <f t="shared" si="51"/>
        <v>0</v>
      </c>
      <c r="K394">
        <f t="shared" si="55"/>
        <v>2.5009259748417525E-28</v>
      </c>
      <c r="L394">
        <f t="shared" si="56"/>
        <v>18.091058275716023</v>
      </c>
      <c r="M394">
        <f t="shared" si="57"/>
        <v>327.28638953535318</v>
      </c>
    </row>
    <row r="395" spans="1:13" x14ac:dyDescent="0.25">
      <c r="A395">
        <v>964.14999999998258</v>
      </c>
      <c r="B395">
        <v>182</v>
      </c>
      <c r="C395">
        <f t="shared" si="52"/>
        <v>172.7687064343163</v>
      </c>
      <c r="D395">
        <f t="shared" si="53"/>
        <v>289.45000000001733</v>
      </c>
      <c r="E395">
        <f t="shared" si="54"/>
        <v>9.2312935656836999</v>
      </c>
      <c r="F395">
        <f t="shared" si="51"/>
        <v>1.3333640666823639E-38</v>
      </c>
      <c r="G395">
        <f t="shared" si="51"/>
        <v>5.3551766926268949E-44</v>
      </c>
      <c r="H395">
        <f t="shared" si="51"/>
        <v>1.0582381423859702E-28</v>
      </c>
      <c r="I395">
        <f t="shared" si="51"/>
        <v>3.5086779390980406E-58</v>
      </c>
      <c r="J395">
        <f t="shared" si="51"/>
        <v>0</v>
      </c>
      <c r="K395">
        <f t="shared" si="55"/>
        <v>1.0582381425193072E-28</v>
      </c>
      <c r="L395">
        <f t="shared" si="56"/>
        <v>9.2312935656836999</v>
      </c>
      <c r="M395">
        <f t="shared" si="57"/>
        <v>85.216780895833281</v>
      </c>
    </row>
    <row r="396" spans="1:13" x14ac:dyDescent="0.25">
      <c r="A396">
        <v>964.19999999998254</v>
      </c>
      <c r="B396">
        <v>190</v>
      </c>
      <c r="C396">
        <f t="shared" si="52"/>
        <v>172.62847114434862</v>
      </c>
      <c r="D396">
        <f t="shared" si="53"/>
        <v>289.40000000001737</v>
      </c>
      <c r="E396">
        <f t="shared" si="54"/>
        <v>17.371528855651377</v>
      </c>
      <c r="F396">
        <f t="shared" si="51"/>
        <v>4.919367650249306E-39</v>
      </c>
      <c r="G396">
        <f t="shared" si="51"/>
        <v>1.838680992722766E-44</v>
      </c>
      <c r="H396">
        <f t="shared" si="51"/>
        <v>4.4539518494137809E-29</v>
      </c>
      <c r="I396">
        <f t="shared" si="51"/>
        <v>1.0407280103604357E-58</v>
      </c>
      <c r="J396">
        <f t="shared" si="51"/>
        <v>0</v>
      </c>
      <c r="K396">
        <f t="shared" si="55"/>
        <v>4.4539518499057196E-29</v>
      </c>
      <c r="L396">
        <f t="shared" si="56"/>
        <v>17.371528855651377</v>
      </c>
      <c r="M396">
        <f t="shared" si="57"/>
        <v>301.77001478272842</v>
      </c>
    </row>
    <row r="397" spans="1:13" x14ac:dyDescent="0.25">
      <c r="A397">
        <v>964.24999999998249</v>
      </c>
      <c r="B397">
        <v>228</v>
      </c>
      <c r="C397">
        <f t="shared" si="52"/>
        <v>172.48823585438095</v>
      </c>
      <c r="D397">
        <f t="shared" si="53"/>
        <v>289.35000000001742</v>
      </c>
      <c r="E397">
        <f t="shared" si="54"/>
        <v>55.511764145619054</v>
      </c>
      <c r="F397">
        <f t="shared" si="51"/>
        <v>1.8052998573210001E-39</v>
      </c>
      <c r="G397">
        <f t="shared" si="51"/>
        <v>6.2794051003490681E-45</v>
      </c>
      <c r="H397">
        <f t="shared" si="51"/>
        <v>1.8646063440270865E-29</v>
      </c>
      <c r="I397">
        <f t="shared" si="51"/>
        <v>3.0705099823019777E-59</v>
      </c>
      <c r="J397">
        <f t="shared" si="51"/>
        <v>0</v>
      </c>
      <c r="K397">
        <f t="shared" si="55"/>
        <v>1.8646063442076171E-29</v>
      </c>
      <c r="L397">
        <f t="shared" si="56"/>
        <v>55.511764145619054</v>
      </c>
      <c r="M397">
        <f t="shared" si="57"/>
        <v>3081.5559585588371</v>
      </c>
    </row>
    <row r="398" spans="1:13" x14ac:dyDescent="0.25">
      <c r="A398">
        <v>964.29999999998245</v>
      </c>
      <c r="B398">
        <v>200</v>
      </c>
      <c r="C398">
        <f t="shared" si="52"/>
        <v>172.34800056441372</v>
      </c>
      <c r="D398">
        <f t="shared" si="53"/>
        <v>289.30000000001746</v>
      </c>
      <c r="E398">
        <f t="shared" si="54"/>
        <v>27.651999435586276</v>
      </c>
      <c r="F398">
        <f t="shared" si="51"/>
        <v>6.5897501372231596E-40</v>
      </c>
      <c r="G398">
        <f t="shared" si="51"/>
        <v>2.1330947619346921E-45</v>
      </c>
      <c r="H398">
        <f t="shared" si="51"/>
        <v>7.7644076779994609E-30</v>
      </c>
      <c r="I398">
        <f t="shared" si="51"/>
        <v>9.010799305036603E-60</v>
      </c>
      <c r="J398">
        <f t="shared" si="51"/>
        <v>0</v>
      </c>
      <c r="K398">
        <f t="shared" si="55"/>
        <v>7.7644076786584383E-30</v>
      </c>
      <c r="L398">
        <f t="shared" si="56"/>
        <v>27.651999435586276</v>
      </c>
      <c r="M398">
        <f t="shared" si="57"/>
        <v>764.63307278566378</v>
      </c>
    </row>
    <row r="399" spans="1:13" x14ac:dyDescent="0.25">
      <c r="A399">
        <v>964.3499999999824</v>
      </c>
      <c r="B399">
        <v>232</v>
      </c>
      <c r="C399">
        <f t="shared" si="52"/>
        <v>172.20776527444605</v>
      </c>
      <c r="D399">
        <f t="shared" si="53"/>
        <v>289.25000000001751</v>
      </c>
      <c r="E399">
        <f t="shared" si="54"/>
        <v>59.792234725553953</v>
      </c>
      <c r="F399">
        <f t="shared" si="51"/>
        <v>2.3925888849689219E-40</v>
      </c>
      <c r="G399">
        <f t="shared" si="51"/>
        <v>7.2074448865590283E-46</v>
      </c>
      <c r="H399">
        <f t="shared" si="51"/>
        <v>3.2159481366615071E-30</v>
      </c>
      <c r="I399">
        <f t="shared" si="51"/>
        <v>2.6302416658828359E-60</v>
      </c>
      <c r="J399">
        <f t="shared" si="51"/>
        <v>0</v>
      </c>
      <c r="K399">
        <f t="shared" si="55"/>
        <v>3.2159481369007669E-30</v>
      </c>
      <c r="L399">
        <f t="shared" si="56"/>
        <v>59.792234725553953</v>
      </c>
      <c r="M399">
        <f t="shared" si="57"/>
        <v>3575.1113334757401</v>
      </c>
    </row>
    <row r="400" spans="1:13" x14ac:dyDescent="0.25">
      <c r="A400">
        <v>964.39999999998236</v>
      </c>
      <c r="B400">
        <v>194</v>
      </c>
      <c r="C400">
        <f t="shared" si="52"/>
        <v>172.06752998447837</v>
      </c>
      <c r="D400">
        <f t="shared" si="53"/>
        <v>289.20000000001755</v>
      </c>
      <c r="E400">
        <f t="shared" si="54"/>
        <v>21.932470015521631</v>
      </c>
      <c r="F400">
        <f t="shared" si="51"/>
        <v>8.6406566262070809E-41</v>
      </c>
      <c r="G400">
        <f t="shared" si="51"/>
        <v>2.4223229511321922E-46</v>
      </c>
      <c r="H400">
        <f t="shared" si="51"/>
        <v>1.3249188386884864E-30</v>
      </c>
      <c r="I400">
        <f t="shared" si="51"/>
        <v>7.6367315179663834E-61</v>
      </c>
      <c r="J400">
        <f t="shared" si="51"/>
        <v>0</v>
      </c>
      <c r="K400">
        <f t="shared" si="55"/>
        <v>1.3249188387748932E-30</v>
      </c>
      <c r="L400">
        <f t="shared" si="56"/>
        <v>21.932470015521631</v>
      </c>
      <c r="M400">
        <f t="shared" si="57"/>
        <v>481.0332409817554</v>
      </c>
    </row>
    <row r="401" spans="1:13" x14ac:dyDescent="0.25">
      <c r="A401">
        <v>964.44999999998231</v>
      </c>
      <c r="B401">
        <v>184</v>
      </c>
      <c r="C401">
        <f t="shared" si="52"/>
        <v>171.92729469451115</v>
      </c>
      <c r="D401">
        <f t="shared" si="53"/>
        <v>289.1500000000176</v>
      </c>
      <c r="E401">
        <f t="shared" si="54"/>
        <v>12.072705305488853</v>
      </c>
      <c r="F401">
        <f t="shared" si="51"/>
        <v>3.1038801679445806E-41</v>
      </c>
      <c r="G401">
        <f t="shared" si="51"/>
        <v>8.0977113340009662E-47</v>
      </c>
      <c r="H401">
        <f t="shared" si="51"/>
        <v>5.4293651038582296E-31</v>
      </c>
      <c r="I401">
        <f t="shared" si="51"/>
        <v>2.2054586768035476E-61</v>
      </c>
      <c r="J401">
        <f t="shared" si="51"/>
        <v>0</v>
      </c>
      <c r="K401">
        <f t="shared" si="55"/>
        <v>5.4293651041686181E-31</v>
      </c>
      <c r="L401">
        <f t="shared" si="56"/>
        <v>12.072705305488853</v>
      </c>
      <c r="M401">
        <f t="shared" si="57"/>
        <v>145.75021339317868</v>
      </c>
    </row>
    <row r="402" spans="1:13" x14ac:dyDescent="0.25">
      <c r="A402">
        <v>964.49999999998226</v>
      </c>
      <c r="B402">
        <v>197</v>
      </c>
      <c r="C402">
        <f t="shared" si="52"/>
        <v>171.78705940454347</v>
      </c>
      <c r="D402">
        <f t="shared" si="53"/>
        <v>289.10000000001764</v>
      </c>
      <c r="E402">
        <f t="shared" si="54"/>
        <v>25.21294059545653</v>
      </c>
      <c r="F402">
        <f t="shared" si="51"/>
        <v>1.1090284267521731E-41</v>
      </c>
      <c r="G402">
        <f t="shared" si="51"/>
        <v>2.6926014235371816E-47</v>
      </c>
      <c r="H402">
        <f t="shared" si="51"/>
        <v>2.2130353556652136E-31</v>
      </c>
      <c r="I402">
        <f t="shared" si="51"/>
        <v>6.3353390244066444E-62</v>
      </c>
      <c r="J402">
        <f t="shared" si="51"/>
        <v>0</v>
      </c>
      <c r="K402">
        <f t="shared" si="55"/>
        <v>2.2130353557761167E-31</v>
      </c>
      <c r="L402">
        <f t="shared" si="56"/>
        <v>25.21294059545653</v>
      </c>
      <c r="M402">
        <f t="shared" si="57"/>
        <v>635.6923734700199</v>
      </c>
    </row>
    <row r="403" spans="1:13" x14ac:dyDescent="0.25">
      <c r="A403">
        <v>964.54999999998222</v>
      </c>
      <c r="B403">
        <v>231</v>
      </c>
      <c r="C403">
        <f t="shared" si="52"/>
        <v>171.64682411457579</v>
      </c>
      <c r="D403">
        <f t="shared" si="53"/>
        <v>289.05000000001769</v>
      </c>
      <c r="E403">
        <f t="shared" si="54"/>
        <v>59.353175885424207</v>
      </c>
      <c r="F403">
        <f t="shared" si="51"/>
        <v>3.9414855922732135E-42</v>
      </c>
      <c r="G403">
        <f t="shared" si="51"/>
        <v>8.9055630785289143E-48</v>
      </c>
      <c r="H403">
        <f t="shared" si="51"/>
        <v>8.9723703266695213E-32</v>
      </c>
      <c r="I403">
        <f t="shared" si="51"/>
        <v>1.8101740253873135E-62</v>
      </c>
      <c r="J403">
        <f t="shared" si="51"/>
        <v>0</v>
      </c>
      <c r="K403">
        <f t="shared" si="55"/>
        <v>8.9723703270636704E-32</v>
      </c>
      <c r="L403">
        <f t="shared" si="56"/>
        <v>59.353175885424207</v>
      </c>
      <c r="M403">
        <f t="shared" si="57"/>
        <v>3522.7994876861017</v>
      </c>
    </row>
    <row r="404" spans="1:13" x14ac:dyDescent="0.25">
      <c r="A404">
        <v>964.59999999998217</v>
      </c>
      <c r="B404">
        <v>207</v>
      </c>
      <c r="C404">
        <f t="shared" si="52"/>
        <v>171.50658882460812</v>
      </c>
      <c r="D404">
        <f t="shared" si="53"/>
        <v>289.00000000001774</v>
      </c>
      <c r="E404">
        <f t="shared" si="54"/>
        <v>35.493411175391884</v>
      </c>
      <c r="F404">
        <f t="shared" si="51"/>
        <v>1.3933388341299335E-42</v>
      </c>
      <c r="G404">
        <f t="shared" si="51"/>
        <v>2.9297477555659855E-48</v>
      </c>
      <c r="H404">
        <f t="shared" si="51"/>
        <v>3.6183082427447769E-32</v>
      </c>
      <c r="I404">
        <f t="shared" si="51"/>
        <v>5.1445848009166765E-63</v>
      </c>
      <c r="J404">
        <f t="shared" si="51"/>
        <v>0</v>
      </c>
      <c r="K404">
        <f t="shared" si="55"/>
        <v>3.6183082428841109E-32</v>
      </c>
      <c r="L404">
        <f t="shared" si="56"/>
        <v>35.493411175391884</v>
      </c>
      <c r="M404">
        <f t="shared" si="57"/>
        <v>1259.7822368654336</v>
      </c>
    </row>
    <row r="405" spans="1:13" x14ac:dyDescent="0.25">
      <c r="A405">
        <v>964.64999999998213</v>
      </c>
      <c r="B405">
        <v>198</v>
      </c>
      <c r="C405">
        <f t="shared" si="52"/>
        <v>171.36635353464089</v>
      </c>
      <c r="D405">
        <f t="shared" si="53"/>
        <v>288.95000000001778</v>
      </c>
      <c r="E405">
        <f t="shared" si="54"/>
        <v>26.633646465359107</v>
      </c>
      <c r="F405">
        <f t="shared" si="51"/>
        <v>4.8992891631671888E-43</v>
      </c>
      <c r="G405">
        <f t="shared" si="51"/>
        <v>9.5869090960155584E-49</v>
      </c>
      <c r="H405">
        <f t="shared" si="51"/>
        <v>1.4513877917064493E-32</v>
      </c>
      <c r="I405">
        <f t="shared" si="51"/>
        <v>1.454319625764818E-63</v>
      </c>
      <c r="J405">
        <f t="shared" si="51"/>
        <v>0</v>
      </c>
      <c r="K405">
        <f t="shared" si="55"/>
        <v>1.4513877917554422E-32</v>
      </c>
      <c r="L405">
        <f t="shared" si="56"/>
        <v>26.633646465359107</v>
      </c>
      <c r="M405">
        <f t="shared" si="57"/>
        <v>709.3511240417356</v>
      </c>
    </row>
    <row r="406" spans="1:13" x14ac:dyDescent="0.25">
      <c r="A406">
        <v>964.69999999998208</v>
      </c>
      <c r="B406">
        <v>227</v>
      </c>
      <c r="C406">
        <f t="shared" si="52"/>
        <v>171.22611824467322</v>
      </c>
      <c r="D406">
        <f t="shared" si="53"/>
        <v>288.90000000001783</v>
      </c>
      <c r="E406">
        <f t="shared" si="54"/>
        <v>55.773881755326784</v>
      </c>
      <c r="F406">
        <f t="shared" si="51"/>
        <v>1.7135190507151664E-43</v>
      </c>
      <c r="G406">
        <f t="shared" si="51"/>
        <v>3.1203730731421004E-49</v>
      </c>
      <c r="H406">
        <f t="shared" si="51"/>
        <v>5.7908311638412746E-33</v>
      </c>
      <c r="I406">
        <f t="shared" si="51"/>
        <v>4.0892996230043678E-64</v>
      </c>
      <c r="J406">
        <f t="shared" si="51"/>
        <v>0</v>
      </c>
      <c r="K406">
        <f t="shared" si="55"/>
        <v>5.7908311640126272E-33</v>
      </c>
      <c r="L406">
        <f t="shared" si="56"/>
        <v>55.773881755326784</v>
      </c>
      <c r="M406">
        <f t="shared" si="57"/>
        <v>3110.7258860571737</v>
      </c>
    </row>
    <row r="407" spans="1:13" x14ac:dyDescent="0.25">
      <c r="A407">
        <v>964.74999999998204</v>
      </c>
      <c r="B407">
        <v>165</v>
      </c>
      <c r="C407">
        <f t="shared" si="52"/>
        <v>171.08588295470554</v>
      </c>
      <c r="D407">
        <f t="shared" si="53"/>
        <v>288.85000000001787</v>
      </c>
      <c r="E407">
        <f t="shared" si="54"/>
        <v>-6.0858829547055393</v>
      </c>
      <c r="F407">
        <f t="shared" si="51"/>
        <v>5.961071549400798E-44</v>
      </c>
      <c r="G407">
        <f t="shared" si="51"/>
        <v>1.0102153582627228E-49</v>
      </c>
      <c r="H407">
        <f t="shared" si="51"/>
        <v>2.2981473623911817E-33</v>
      </c>
      <c r="I407">
        <f t="shared" si="51"/>
        <v>1.1437142524425445E-64</v>
      </c>
      <c r="J407">
        <f t="shared" si="51"/>
        <v>0</v>
      </c>
      <c r="K407">
        <f t="shared" si="55"/>
        <v>2.2981473624507927E-33</v>
      </c>
      <c r="L407">
        <f t="shared" si="56"/>
        <v>-6.0858829547055393</v>
      </c>
      <c r="M407">
        <f t="shared" si="57"/>
        <v>37.037971338375428</v>
      </c>
    </row>
    <row r="408" spans="1:13" x14ac:dyDescent="0.25">
      <c r="A408">
        <v>964.79999999998199</v>
      </c>
      <c r="B408">
        <v>202</v>
      </c>
      <c r="C408">
        <f t="shared" si="52"/>
        <v>170.94564766473832</v>
      </c>
      <c r="D408">
        <f t="shared" si="53"/>
        <v>288.80000000001792</v>
      </c>
      <c r="E408">
        <f t="shared" si="54"/>
        <v>31.054352335261683</v>
      </c>
      <c r="F408">
        <f t="shared" si="51"/>
        <v>2.0627151816202734E-44</v>
      </c>
      <c r="G408">
        <f t="shared" si="51"/>
        <v>3.2531264522050596E-50</v>
      </c>
      <c r="H408">
        <f t="shared" si="51"/>
        <v>9.0718189969270839E-34</v>
      </c>
      <c r="I408">
        <f t="shared" si="51"/>
        <v>3.1817471722383857E-65</v>
      </c>
      <c r="J408">
        <f t="shared" si="51"/>
        <v>0</v>
      </c>
      <c r="K408">
        <f t="shared" si="55"/>
        <v>9.0718189971333564E-34</v>
      </c>
      <c r="L408">
        <f t="shared" si="56"/>
        <v>31.054352335261683</v>
      </c>
      <c r="M408">
        <f t="shared" si="57"/>
        <v>964.3727989625728</v>
      </c>
    </row>
    <row r="409" spans="1:13" x14ac:dyDescent="0.25">
      <c r="A409">
        <v>964.84999999998195</v>
      </c>
      <c r="B409">
        <v>184</v>
      </c>
      <c r="C409">
        <f t="shared" si="52"/>
        <v>170.80541237477064</v>
      </c>
      <c r="D409">
        <f t="shared" si="53"/>
        <v>288.75000000001796</v>
      </c>
      <c r="E409">
        <f t="shared" si="54"/>
        <v>13.19458762522936</v>
      </c>
      <c r="F409">
        <f t="shared" si="51"/>
        <v>7.099597510786617E-45</v>
      </c>
      <c r="G409">
        <f t="shared" si="51"/>
        <v>1.0419993699777268E-50</v>
      </c>
      <c r="H409">
        <f t="shared" si="51"/>
        <v>3.5619712749838406E-34</v>
      </c>
      <c r="I409">
        <f t="shared" si="51"/>
        <v>8.8042696141072597E-66</v>
      </c>
      <c r="J409">
        <f t="shared" si="51"/>
        <v>0</v>
      </c>
      <c r="K409">
        <f t="shared" si="55"/>
        <v>3.5619712750548365E-34</v>
      </c>
      <c r="L409">
        <f t="shared" si="56"/>
        <v>13.19458762522936</v>
      </c>
      <c r="M409">
        <f t="shared" si="57"/>
        <v>174.09714259985577</v>
      </c>
    </row>
    <row r="410" spans="1:13" x14ac:dyDescent="0.25">
      <c r="A410">
        <v>964.8999999999819</v>
      </c>
      <c r="B410">
        <v>195</v>
      </c>
      <c r="C410">
        <f t="shared" si="52"/>
        <v>170.66517708480296</v>
      </c>
      <c r="D410">
        <f t="shared" si="53"/>
        <v>288.70000000001801</v>
      </c>
      <c r="E410">
        <f t="shared" si="54"/>
        <v>24.334822915197037</v>
      </c>
      <c r="F410">
        <f t="shared" si="51"/>
        <v>2.4305677152764607E-45</v>
      </c>
      <c r="G410">
        <f t="shared" si="51"/>
        <v>3.319812078786429E-51</v>
      </c>
      <c r="H410">
        <f t="shared" si="51"/>
        <v>1.3911244452147424E-34</v>
      </c>
      <c r="I410">
        <f t="shared" si="51"/>
        <v>2.4232628997917269E-66</v>
      </c>
      <c r="J410">
        <f t="shared" si="51"/>
        <v>0</v>
      </c>
      <c r="K410">
        <f t="shared" si="55"/>
        <v>1.3911244452390481E-34</v>
      </c>
      <c r="L410">
        <f t="shared" si="56"/>
        <v>24.334822915197037</v>
      </c>
      <c r="M410">
        <f t="shared" si="57"/>
        <v>592.18360631399878</v>
      </c>
    </row>
    <row r="411" spans="1:13" x14ac:dyDescent="0.25">
      <c r="A411">
        <v>964.94999999998186</v>
      </c>
      <c r="B411">
        <v>182</v>
      </c>
      <c r="C411">
        <f t="shared" si="52"/>
        <v>170.52494179483529</v>
      </c>
      <c r="D411">
        <f t="shared" si="53"/>
        <v>288.65000000001805</v>
      </c>
      <c r="E411">
        <f t="shared" si="54"/>
        <v>11.475058205164714</v>
      </c>
      <c r="F411">
        <f t="shared" si="51"/>
        <v>8.2767770053139057E-46</v>
      </c>
      <c r="G411">
        <f t="shared" si="51"/>
        <v>1.0520565343842057E-51</v>
      </c>
      <c r="H411">
        <f t="shared" si="51"/>
        <v>5.404071477812014E-35</v>
      </c>
      <c r="I411">
        <f t="shared" si="51"/>
        <v>6.6341802352380444E-67</v>
      </c>
      <c r="J411">
        <f t="shared" si="51"/>
        <v>0</v>
      </c>
      <c r="K411">
        <f t="shared" si="55"/>
        <v>5.404071477894782E-35</v>
      </c>
      <c r="L411">
        <f t="shared" si="56"/>
        <v>11.475058205164714</v>
      </c>
      <c r="M411">
        <f t="shared" si="57"/>
        <v>131.67696081191804</v>
      </c>
    </row>
    <row r="412" spans="1:13" x14ac:dyDescent="0.25">
      <c r="A412">
        <v>964.99999999998181</v>
      </c>
      <c r="B412">
        <v>199</v>
      </c>
      <c r="C412">
        <f t="shared" si="52"/>
        <v>170.38470650486806</v>
      </c>
      <c r="D412">
        <f t="shared" si="53"/>
        <v>288.6000000000181</v>
      </c>
      <c r="E412">
        <f t="shared" si="54"/>
        <v>28.615293495131937</v>
      </c>
      <c r="F412">
        <f t="shared" si="51"/>
        <v>2.8034596976085664E-46</v>
      </c>
      <c r="G412">
        <f t="shared" si="51"/>
        <v>3.31622652404845E-52</v>
      </c>
      <c r="H412">
        <f t="shared" si="51"/>
        <v>2.0881212840461534E-35</v>
      </c>
      <c r="I412">
        <f t="shared" si="51"/>
        <v>1.8065647500752969E-67</v>
      </c>
      <c r="J412">
        <f t="shared" si="51"/>
        <v>0</v>
      </c>
      <c r="K412">
        <f t="shared" si="55"/>
        <v>2.088121284074188E-35</v>
      </c>
      <c r="L412">
        <f t="shared" si="56"/>
        <v>28.615293495131937</v>
      </c>
      <c r="M412">
        <f t="shared" si="57"/>
        <v>818.83502181254016</v>
      </c>
    </row>
    <row r="413" spans="1:13" x14ac:dyDescent="0.25">
      <c r="A413">
        <v>965.04999999998176</v>
      </c>
      <c r="B413">
        <v>179</v>
      </c>
      <c r="C413">
        <f t="shared" si="52"/>
        <v>170.24447121490039</v>
      </c>
      <c r="D413">
        <f t="shared" si="53"/>
        <v>288.55000000001814</v>
      </c>
      <c r="E413">
        <f t="shared" si="54"/>
        <v>8.7555287850996137</v>
      </c>
      <c r="F413">
        <f t="shared" si="51"/>
        <v>9.4451076626160145E-47</v>
      </c>
      <c r="G413">
        <f t="shared" si="51"/>
        <v>1.0397497678424581E-52</v>
      </c>
      <c r="H413">
        <f t="shared" si="51"/>
        <v>8.0254591525427848E-36</v>
      </c>
      <c r="I413">
        <f t="shared" si="51"/>
        <v>4.8932717015713543E-68</v>
      </c>
      <c r="J413">
        <f t="shared" si="51"/>
        <v>0</v>
      </c>
      <c r="K413">
        <f t="shared" si="55"/>
        <v>8.0254591526372363E-36</v>
      </c>
      <c r="L413">
        <f t="shared" si="56"/>
        <v>8.7555287850996137</v>
      </c>
      <c r="M413">
        <f t="shared" si="57"/>
        <v>76.659284306707917</v>
      </c>
    </row>
    <row r="414" spans="1:13" x14ac:dyDescent="0.25">
      <c r="A414">
        <v>965.09999999998172</v>
      </c>
      <c r="B414">
        <v>192</v>
      </c>
      <c r="C414">
        <f t="shared" si="52"/>
        <v>170.10423592493271</v>
      </c>
      <c r="D414">
        <f t="shared" si="53"/>
        <v>288.50000000001819</v>
      </c>
      <c r="E414">
        <f t="shared" si="54"/>
        <v>21.895764075067291</v>
      </c>
      <c r="F414">
        <f t="shared" si="51"/>
        <v>3.1651845806699833E-47</v>
      </c>
      <c r="G414">
        <f t="shared" si="51"/>
        <v>3.2425972391668501E-53</v>
      </c>
      <c r="H414">
        <f t="shared" si="51"/>
        <v>3.0680581747791067E-36</v>
      </c>
      <c r="I414">
        <f t="shared" si="51"/>
        <v>1.3183316021244291E-68</v>
      </c>
      <c r="J414">
        <f t="shared" si="51"/>
        <v>0</v>
      </c>
      <c r="K414">
        <f t="shared" si="55"/>
        <v>3.0680581748107583E-36</v>
      </c>
      <c r="L414">
        <f t="shared" si="56"/>
        <v>21.895764075067291</v>
      </c>
      <c r="M414">
        <f t="shared" si="57"/>
        <v>479.42448443100739</v>
      </c>
    </row>
    <row r="415" spans="1:13" x14ac:dyDescent="0.25">
      <c r="A415">
        <v>965.14999999998167</v>
      </c>
      <c r="B415">
        <v>186</v>
      </c>
      <c r="C415">
        <f t="shared" si="52"/>
        <v>169.96400063496549</v>
      </c>
      <c r="D415">
        <f t="shared" si="53"/>
        <v>288.45000000001824</v>
      </c>
      <c r="E415">
        <f t="shared" si="54"/>
        <v>16.035999365034513</v>
      </c>
      <c r="F415">
        <f t="shared" si="51"/>
        <v>1.055044318424877E-47</v>
      </c>
      <c r="G415">
        <f t="shared" si="51"/>
        <v>1.0058581013953252E-53</v>
      </c>
      <c r="H415">
        <f t="shared" si="51"/>
        <v>1.1666398979631703E-36</v>
      </c>
      <c r="I415">
        <f t="shared" si="51"/>
        <v>3.5328852194338973E-69</v>
      </c>
      <c r="J415">
        <f t="shared" si="51"/>
        <v>0</v>
      </c>
      <c r="K415">
        <f t="shared" si="55"/>
        <v>1.1666398979737207E-36</v>
      </c>
      <c r="L415">
        <f t="shared" si="56"/>
        <v>16.035999365034513</v>
      </c>
      <c r="M415">
        <f t="shared" si="57"/>
        <v>257.15327563538733</v>
      </c>
    </row>
    <row r="416" spans="1:13" x14ac:dyDescent="0.25">
      <c r="A416">
        <v>965.19999999998163</v>
      </c>
      <c r="B416">
        <v>166</v>
      </c>
      <c r="C416">
        <f t="shared" si="52"/>
        <v>169.82376534499781</v>
      </c>
      <c r="D416">
        <f t="shared" si="53"/>
        <v>288.40000000001828</v>
      </c>
      <c r="E416">
        <f t="shared" si="54"/>
        <v>-3.8237653449978097</v>
      </c>
      <c r="F416">
        <f t="shared" si="51"/>
        <v>3.498016855548812E-48</v>
      </c>
      <c r="G416">
        <f t="shared" si="51"/>
        <v>3.1035586773913228E-54</v>
      </c>
      <c r="H416">
        <f t="shared" si="51"/>
        <v>4.4125495213869472E-37</v>
      </c>
      <c r="I416">
        <f t="shared" si="51"/>
        <v>9.4170293896884913E-70</v>
      </c>
      <c r="J416">
        <f t="shared" si="51"/>
        <v>0</v>
      </c>
      <c r="K416">
        <f t="shared" si="55"/>
        <v>4.412549521421927E-37</v>
      </c>
      <c r="L416">
        <f t="shared" si="56"/>
        <v>-3.8237653449978097</v>
      </c>
      <c r="M416">
        <f t="shared" si="57"/>
        <v>14.621181413606219</v>
      </c>
    </row>
    <row r="417" spans="1:13" x14ac:dyDescent="0.25">
      <c r="A417">
        <v>965.24999999998158</v>
      </c>
      <c r="B417">
        <v>175</v>
      </c>
      <c r="C417">
        <f t="shared" si="52"/>
        <v>169.68353005503013</v>
      </c>
      <c r="D417">
        <f t="shared" si="53"/>
        <v>288.35000000001833</v>
      </c>
      <c r="E417">
        <f t="shared" si="54"/>
        <v>5.3164699449698674</v>
      </c>
      <c r="F417">
        <f t="shared" ref="F417:J467" si="58">F$5*EXP(-(($D417-F$6)^2)/(2*F$7^2))</f>
        <v>1.1535930359916013E-48</v>
      </c>
      <c r="G417">
        <f t="shared" si="58"/>
        <v>9.5249506987172749E-55</v>
      </c>
      <c r="H417">
        <f t="shared" si="58"/>
        <v>1.6600527679209721E-37</v>
      </c>
      <c r="I417">
        <f t="shared" si="58"/>
        <v>2.4967660876218689E-70</v>
      </c>
      <c r="J417">
        <f t="shared" si="58"/>
        <v>0</v>
      </c>
      <c r="K417">
        <f t="shared" si="55"/>
        <v>1.660052767932508E-37</v>
      </c>
      <c r="L417">
        <f t="shared" si="56"/>
        <v>5.3164699449698674</v>
      </c>
      <c r="M417">
        <f t="shared" si="57"/>
        <v>28.264852675767905</v>
      </c>
    </row>
    <row r="418" spans="1:13" x14ac:dyDescent="0.25">
      <c r="A418">
        <v>965.29999999998154</v>
      </c>
      <c r="B418">
        <v>157</v>
      </c>
      <c r="C418">
        <f t="shared" si="52"/>
        <v>169.54329476506246</v>
      </c>
      <c r="D418">
        <f t="shared" si="53"/>
        <v>288.30000000001837</v>
      </c>
      <c r="E418">
        <f t="shared" si="54"/>
        <v>-12.543294765062456</v>
      </c>
      <c r="F418">
        <f t="shared" si="58"/>
        <v>3.7841024551066427E-49</v>
      </c>
      <c r="G418">
        <f t="shared" si="58"/>
        <v>2.9076695280575184E-55</v>
      </c>
      <c r="H418">
        <f t="shared" si="58"/>
        <v>6.212032609631711E-38</v>
      </c>
      <c r="I418">
        <f t="shared" si="58"/>
        <v>6.5844775459107128E-71</v>
      </c>
      <c r="J418">
        <f t="shared" si="58"/>
        <v>0</v>
      </c>
      <c r="K418">
        <f t="shared" si="55"/>
        <v>6.2120326096695526E-38</v>
      </c>
      <c r="L418">
        <f t="shared" si="56"/>
        <v>-12.543294765062456</v>
      </c>
      <c r="M418">
        <f t="shared" si="57"/>
        <v>157.33424356324321</v>
      </c>
    </row>
    <row r="419" spans="1:13" x14ac:dyDescent="0.25">
      <c r="A419">
        <v>965.34999999998149</v>
      </c>
      <c r="B419">
        <v>170</v>
      </c>
      <c r="C419">
        <f t="shared" si="52"/>
        <v>169.40305947509523</v>
      </c>
      <c r="D419">
        <f t="shared" si="53"/>
        <v>288.25000000001842</v>
      </c>
      <c r="E419">
        <f t="shared" si="54"/>
        <v>0.59694052490476679</v>
      </c>
      <c r="F419">
        <f t="shared" si="58"/>
        <v>1.2346750734056133E-49</v>
      </c>
      <c r="G419">
        <f t="shared" si="58"/>
        <v>8.8289058760590478E-56</v>
      </c>
      <c r="H419">
        <f t="shared" si="58"/>
        <v>2.3121983856584201E-38</v>
      </c>
      <c r="I419">
        <f t="shared" si="58"/>
        <v>1.7272067164978567E-71</v>
      </c>
      <c r="J419">
        <f t="shared" si="58"/>
        <v>0</v>
      </c>
      <c r="K419">
        <f t="shared" si="55"/>
        <v>2.3121983856707668E-38</v>
      </c>
      <c r="L419">
        <f t="shared" si="56"/>
        <v>0.59694052490476679</v>
      </c>
      <c r="M419">
        <f t="shared" si="57"/>
        <v>0.35633799027357849</v>
      </c>
    </row>
    <row r="420" spans="1:13" x14ac:dyDescent="0.25">
      <c r="A420">
        <v>965.39999999998145</v>
      </c>
      <c r="B420">
        <v>180</v>
      </c>
      <c r="C420">
        <f t="shared" si="52"/>
        <v>169.26282418512756</v>
      </c>
      <c r="D420">
        <f t="shared" si="53"/>
        <v>288.20000000001846</v>
      </c>
      <c r="E420">
        <f t="shared" si="54"/>
        <v>10.737175814872444</v>
      </c>
      <c r="F420">
        <f t="shared" si="58"/>
        <v>4.0070245871526873E-50</v>
      </c>
      <c r="G420">
        <f t="shared" si="58"/>
        <v>2.6665409754601515E-56</v>
      </c>
      <c r="H420">
        <f t="shared" si="58"/>
        <v>8.5604381431229288E-39</v>
      </c>
      <c r="I420">
        <f t="shared" si="58"/>
        <v>4.5065775443858237E-72</v>
      </c>
      <c r="J420">
        <f t="shared" si="58"/>
        <v>0</v>
      </c>
      <c r="K420">
        <f t="shared" si="55"/>
        <v>8.5604381431629993E-39</v>
      </c>
      <c r="L420">
        <f t="shared" si="56"/>
        <v>10.737175814872444</v>
      </c>
      <c r="M420">
        <f t="shared" si="57"/>
        <v>115.28694447948173</v>
      </c>
    </row>
    <row r="421" spans="1:13" x14ac:dyDescent="0.25">
      <c r="A421">
        <v>965.4499999999814</v>
      </c>
      <c r="B421">
        <v>172</v>
      </c>
      <c r="C421">
        <f t="shared" si="52"/>
        <v>169.12258889515988</v>
      </c>
      <c r="D421">
        <f t="shared" si="53"/>
        <v>288.15000000001851</v>
      </c>
      <c r="E421">
        <f t="shared" si="54"/>
        <v>2.877411104840121</v>
      </c>
      <c r="F421">
        <f t="shared" si="58"/>
        <v>1.2935132068334099E-50</v>
      </c>
      <c r="G421">
        <f t="shared" si="58"/>
        <v>8.0106760532520031E-57</v>
      </c>
      <c r="H421">
        <f t="shared" si="58"/>
        <v>3.1524370736564068E-39</v>
      </c>
      <c r="I421">
        <f t="shared" si="58"/>
        <v>1.169577248797986E-72</v>
      </c>
      <c r="J421">
        <f t="shared" si="58"/>
        <v>0</v>
      </c>
      <c r="K421">
        <f t="shared" si="55"/>
        <v>3.1524370736693419E-39</v>
      </c>
      <c r="L421">
        <f t="shared" si="56"/>
        <v>2.877411104840121</v>
      </c>
      <c r="M421">
        <f t="shared" si="57"/>
        <v>8.2794946662572464</v>
      </c>
    </row>
    <row r="422" spans="1:13" x14ac:dyDescent="0.25">
      <c r="A422">
        <v>965.49999999998136</v>
      </c>
      <c r="B422">
        <v>154</v>
      </c>
      <c r="C422">
        <f t="shared" si="52"/>
        <v>168.98235360519266</v>
      </c>
      <c r="D422">
        <f t="shared" si="53"/>
        <v>288.10000000001855</v>
      </c>
      <c r="E422">
        <f t="shared" si="54"/>
        <v>-14.982353605192657</v>
      </c>
      <c r="F422">
        <f t="shared" si="58"/>
        <v>4.1533569803342592E-51</v>
      </c>
      <c r="G422">
        <f t="shared" si="58"/>
        <v>2.39369939685962E-57</v>
      </c>
      <c r="H422">
        <f t="shared" si="58"/>
        <v>1.1547192136481224E-39</v>
      </c>
      <c r="I422">
        <f t="shared" si="58"/>
        <v>3.0191904413610088E-73</v>
      </c>
      <c r="J422">
        <f t="shared" si="58"/>
        <v>0</v>
      </c>
      <c r="K422">
        <f t="shared" si="55"/>
        <v>1.1547192136522758E-39</v>
      </c>
      <c r="L422">
        <f t="shared" si="56"/>
        <v>-14.982353605192657</v>
      </c>
      <c r="M422">
        <f t="shared" si="57"/>
        <v>224.4709195510294</v>
      </c>
    </row>
    <row r="423" spans="1:13" x14ac:dyDescent="0.25">
      <c r="A423">
        <v>965.54999999998131</v>
      </c>
      <c r="B423">
        <v>157</v>
      </c>
      <c r="C423">
        <f t="shared" si="52"/>
        <v>168.84211831522498</v>
      </c>
      <c r="D423">
        <f t="shared" si="53"/>
        <v>288.0500000000186</v>
      </c>
      <c r="E423">
        <f t="shared" si="54"/>
        <v>-11.84211831522498</v>
      </c>
      <c r="F423">
        <f t="shared" si="58"/>
        <v>1.3264997922556471E-51</v>
      </c>
      <c r="G423">
        <f t="shared" si="58"/>
        <v>7.1145851948858763E-58</v>
      </c>
      <c r="H423">
        <f t="shared" si="58"/>
        <v>4.2071296052910191E-40</v>
      </c>
      <c r="I423">
        <f t="shared" si="58"/>
        <v>7.7523190357614336E-74</v>
      </c>
      <c r="J423">
        <f t="shared" si="58"/>
        <v>0</v>
      </c>
      <c r="K423">
        <f t="shared" si="55"/>
        <v>4.2071296053042842E-40</v>
      </c>
      <c r="L423">
        <f t="shared" si="56"/>
        <v>-11.84211831522498</v>
      </c>
      <c r="M423">
        <f t="shared" si="57"/>
        <v>140.23576619178692</v>
      </c>
    </row>
    <row r="424" spans="1:13" x14ac:dyDescent="0.25">
      <c r="A424">
        <v>965.59999999998126</v>
      </c>
      <c r="B424">
        <v>198</v>
      </c>
      <c r="C424">
        <f t="shared" si="52"/>
        <v>168.7018830252573</v>
      </c>
      <c r="D424">
        <f t="shared" si="53"/>
        <v>288.00000000001864</v>
      </c>
      <c r="E424">
        <f t="shared" si="54"/>
        <v>29.298116974742697</v>
      </c>
      <c r="F424">
        <f t="shared" si="58"/>
        <v>4.2140011073649304E-52</v>
      </c>
      <c r="G424">
        <f t="shared" si="58"/>
        <v>2.1033381120655441E-58</v>
      </c>
      <c r="H424">
        <f t="shared" si="58"/>
        <v>1.5246667283837658E-40</v>
      </c>
      <c r="I424">
        <f t="shared" si="58"/>
        <v>1.9799412306105229E-74</v>
      </c>
      <c r="J424">
        <f t="shared" si="58"/>
        <v>0</v>
      </c>
      <c r="K424">
        <f t="shared" si="55"/>
        <v>1.5246667283879797E-40</v>
      </c>
      <c r="L424">
        <f t="shared" si="56"/>
        <v>29.298116974742697</v>
      </c>
      <c r="M424">
        <f t="shared" si="57"/>
        <v>858.37965826570621</v>
      </c>
    </row>
    <row r="425" spans="1:13" x14ac:dyDescent="0.25">
      <c r="A425">
        <v>965.64999999998122</v>
      </c>
      <c r="B425">
        <v>164</v>
      </c>
      <c r="C425">
        <f t="shared" si="52"/>
        <v>168.56164773528963</v>
      </c>
      <c r="D425">
        <f t="shared" si="53"/>
        <v>287.95000000001869</v>
      </c>
      <c r="E425">
        <f t="shared" si="54"/>
        <v>-4.5616477352896254</v>
      </c>
      <c r="F425">
        <f t="shared" si="58"/>
        <v>1.331562750351071E-52</v>
      </c>
      <c r="G425">
        <f t="shared" si="58"/>
        <v>6.1851200179632788E-59</v>
      </c>
      <c r="H425">
        <f t="shared" si="58"/>
        <v>5.4959590499013404E-41</v>
      </c>
      <c r="I425">
        <f t="shared" si="58"/>
        <v>5.0298205969027476E-75</v>
      </c>
      <c r="J425">
        <f t="shared" si="58"/>
        <v>0</v>
      </c>
      <c r="K425">
        <f t="shared" si="55"/>
        <v>5.4959590499146561E-41</v>
      </c>
      <c r="L425">
        <f t="shared" si="56"/>
        <v>-4.5616477352896254</v>
      </c>
      <c r="M425">
        <f t="shared" si="57"/>
        <v>20.808630060872968</v>
      </c>
    </row>
    <row r="426" spans="1:13" x14ac:dyDescent="0.25">
      <c r="A426">
        <v>965.69999999998117</v>
      </c>
      <c r="B426">
        <v>186</v>
      </c>
      <c r="C426">
        <f t="shared" si="52"/>
        <v>168.4214124453224</v>
      </c>
      <c r="D426">
        <f t="shared" si="53"/>
        <v>287.90000000001874</v>
      </c>
      <c r="E426">
        <f t="shared" si="54"/>
        <v>17.578587554677597</v>
      </c>
      <c r="F426">
        <f t="shared" si="58"/>
        <v>4.1851223867311009E-53</v>
      </c>
      <c r="G426">
        <f t="shared" si="58"/>
        <v>1.80911720670552E-59</v>
      </c>
      <c r="H426">
        <f t="shared" si="58"/>
        <v>1.970568726954839E-41</v>
      </c>
      <c r="I426">
        <f t="shared" si="58"/>
        <v>1.2709609975859239E-75</v>
      </c>
      <c r="J426">
        <f t="shared" si="58"/>
        <v>0</v>
      </c>
      <c r="K426">
        <f t="shared" si="55"/>
        <v>1.9705687269590242E-41</v>
      </c>
      <c r="L426">
        <f t="shared" si="56"/>
        <v>17.578587554677597</v>
      </c>
      <c r="M426">
        <f t="shared" si="57"/>
        <v>309.00674041746612</v>
      </c>
    </row>
    <row r="427" spans="1:13" x14ac:dyDescent="0.25">
      <c r="A427">
        <v>965.74999999998113</v>
      </c>
      <c r="B427">
        <v>168</v>
      </c>
      <c r="C427">
        <f t="shared" si="52"/>
        <v>168.28117715535473</v>
      </c>
      <c r="D427">
        <f t="shared" si="53"/>
        <v>287.85000000001878</v>
      </c>
      <c r="E427">
        <f t="shared" si="54"/>
        <v>-0.28117715535472598</v>
      </c>
      <c r="F427">
        <f t="shared" si="58"/>
        <v>1.3083809763740507E-53</v>
      </c>
      <c r="G427">
        <f t="shared" si="58"/>
        <v>5.2633810236832401E-60</v>
      </c>
      <c r="H427">
        <f t="shared" si="58"/>
        <v>7.0277971466407412E-42</v>
      </c>
      <c r="I427">
        <f t="shared" si="58"/>
        <v>3.1944160915750144E-76</v>
      </c>
      <c r="J427">
        <f t="shared" si="58"/>
        <v>0</v>
      </c>
      <c r="K427">
        <f t="shared" si="55"/>
        <v>7.0277971466538249E-42</v>
      </c>
      <c r="L427">
        <f t="shared" si="56"/>
        <v>-0.28117715535472598</v>
      </c>
      <c r="M427">
        <f t="shared" si="57"/>
        <v>7.9060592693375717E-2</v>
      </c>
    </row>
    <row r="428" spans="1:13" x14ac:dyDescent="0.25">
      <c r="A428">
        <v>965.79999999998108</v>
      </c>
      <c r="B428">
        <v>202</v>
      </c>
      <c r="C428">
        <f t="shared" si="52"/>
        <v>168.14094186538705</v>
      </c>
      <c r="D428">
        <f t="shared" si="53"/>
        <v>287.80000000001883</v>
      </c>
      <c r="E428">
        <f t="shared" si="54"/>
        <v>33.859058134612951</v>
      </c>
      <c r="F428">
        <f t="shared" si="58"/>
        <v>4.0685514485096237E-54</v>
      </c>
      <c r="G428">
        <f t="shared" si="58"/>
        <v>1.5231492097056231E-60</v>
      </c>
      <c r="H428">
        <f t="shared" si="58"/>
        <v>2.4930235527060451E-42</v>
      </c>
      <c r="I428">
        <f t="shared" si="58"/>
        <v>7.9860179028050693E-77</v>
      </c>
      <c r="J428">
        <f t="shared" si="58"/>
        <v>0</v>
      </c>
      <c r="K428">
        <f t="shared" si="55"/>
        <v>2.4930235527101136E-42</v>
      </c>
      <c r="L428">
        <f t="shared" si="56"/>
        <v>33.859058134612951</v>
      </c>
      <c r="M428">
        <f t="shared" si="57"/>
        <v>1146.4358177630995</v>
      </c>
    </row>
    <row r="429" spans="1:13" x14ac:dyDescent="0.25">
      <c r="A429">
        <v>965.84999999998104</v>
      </c>
      <c r="B429">
        <v>157</v>
      </c>
      <c r="C429">
        <f t="shared" si="52"/>
        <v>168.00070657541983</v>
      </c>
      <c r="D429">
        <f t="shared" si="53"/>
        <v>287.75000000001887</v>
      </c>
      <c r="E429">
        <f t="shared" si="54"/>
        <v>-11.000706575419827</v>
      </c>
      <c r="F429">
        <f t="shared" si="58"/>
        <v>1.2584180430008729E-54</v>
      </c>
      <c r="G429">
        <f t="shared" si="58"/>
        <v>4.3842935202114519E-61</v>
      </c>
      <c r="H429">
        <f t="shared" si="58"/>
        <v>8.7965642412989755E-43</v>
      </c>
      <c r="I429">
        <f t="shared" si="58"/>
        <v>1.9858599033575632E-77</v>
      </c>
      <c r="J429">
        <f t="shared" si="58"/>
        <v>0</v>
      </c>
      <c r="K429">
        <f t="shared" si="55"/>
        <v>8.7965642413115593E-43</v>
      </c>
      <c r="L429">
        <f t="shared" si="56"/>
        <v>-11.000706575419827</v>
      </c>
      <c r="M429">
        <f t="shared" si="57"/>
        <v>121.01554515848501</v>
      </c>
    </row>
    <row r="430" spans="1:13" x14ac:dyDescent="0.25">
      <c r="A430">
        <v>965.89999999998099</v>
      </c>
      <c r="B430">
        <v>160</v>
      </c>
      <c r="C430">
        <f t="shared" si="52"/>
        <v>167.86047128545215</v>
      </c>
      <c r="D430">
        <f t="shared" si="53"/>
        <v>287.70000000001892</v>
      </c>
      <c r="E430">
        <f t="shared" si="54"/>
        <v>-7.8604712854521495</v>
      </c>
      <c r="F430">
        <f t="shared" si="58"/>
        <v>3.8715920897335763E-55</v>
      </c>
      <c r="G430">
        <f t="shared" si="58"/>
        <v>1.2552676218665918E-61</v>
      </c>
      <c r="H430">
        <f t="shared" si="58"/>
        <v>3.0873033838860311E-43</v>
      </c>
      <c r="I430">
        <f t="shared" si="58"/>
        <v>4.9118655169281934E-78</v>
      </c>
      <c r="J430">
        <f t="shared" si="58"/>
        <v>0</v>
      </c>
      <c r="K430">
        <f t="shared" si="55"/>
        <v>3.0873033838899027E-43</v>
      </c>
      <c r="L430">
        <f t="shared" si="56"/>
        <v>-7.8604712854521495</v>
      </c>
      <c r="M430">
        <f t="shared" si="57"/>
        <v>61.787008829417765</v>
      </c>
    </row>
    <row r="431" spans="1:13" x14ac:dyDescent="0.25">
      <c r="A431">
        <v>965.94999999998095</v>
      </c>
      <c r="B431">
        <v>202</v>
      </c>
      <c r="C431">
        <f t="shared" si="52"/>
        <v>167.72023599548447</v>
      </c>
      <c r="D431">
        <f t="shared" si="53"/>
        <v>287.65000000001896</v>
      </c>
      <c r="E431">
        <f t="shared" si="54"/>
        <v>34.279764004515528</v>
      </c>
      <c r="F431">
        <f t="shared" si="58"/>
        <v>1.184769278509936E-55</v>
      </c>
      <c r="G431">
        <f t="shared" si="58"/>
        <v>3.5748067155103789E-62</v>
      </c>
      <c r="H431">
        <f t="shared" si="58"/>
        <v>1.0777674724040713E-43</v>
      </c>
      <c r="I431">
        <f t="shared" si="58"/>
        <v>1.2084365749800263E-78</v>
      </c>
      <c r="J431">
        <f t="shared" si="58"/>
        <v>0</v>
      </c>
      <c r="K431">
        <f t="shared" si="55"/>
        <v>1.0777674724052562E-43</v>
      </c>
      <c r="L431">
        <f t="shared" si="56"/>
        <v>34.279764004515528</v>
      </c>
      <c r="M431">
        <f t="shared" si="57"/>
        <v>1175.1022202052784</v>
      </c>
    </row>
    <row r="432" spans="1:13" x14ac:dyDescent="0.25">
      <c r="A432">
        <v>965.9999999999809</v>
      </c>
      <c r="B432">
        <v>173</v>
      </c>
      <c r="C432">
        <f t="shared" si="52"/>
        <v>167.5800007055168</v>
      </c>
      <c r="D432">
        <f t="shared" si="53"/>
        <v>287.60000000001901</v>
      </c>
      <c r="E432">
        <f t="shared" si="54"/>
        <v>5.4199992944832047</v>
      </c>
      <c r="F432">
        <f t="shared" si="58"/>
        <v>3.6062639268515717E-56</v>
      </c>
      <c r="G432">
        <f t="shared" si="58"/>
        <v>1.0126242800571411E-62</v>
      </c>
      <c r="H432">
        <f t="shared" si="58"/>
        <v>3.7424014139107905E-44</v>
      </c>
      <c r="I432">
        <f t="shared" si="58"/>
        <v>2.9572006162117858E-79</v>
      </c>
      <c r="J432">
        <f t="shared" si="58"/>
        <v>0</v>
      </c>
      <c r="K432">
        <f t="shared" si="55"/>
        <v>3.7424014139143968E-44</v>
      </c>
      <c r="L432">
        <f t="shared" si="56"/>
        <v>5.4199992944832047</v>
      </c>
      <c r="M432">
        <f t="shared" si="57"/>
        <v>29.376392352198437</v>
      </c>
    </row>
    <row r="433" spans="1:13" x14ac:dyDescent="0.25">
      <c r="A433">
        <v>966.04999999998086</v>
      </c>
      <c r="B433">
        <v>167</v>
      </c>
      <c r="C433">
        <f t="shared" si="52"/>
        <v>167.43976541554957</v>
      </c>
      <c r="D433">
        <f t="shared" si="53"/>
        <v>287.55000000001905</v>
      </c>
      <c r="E433">
        <f t="shared" si="54"/>
        <v>-0.43976541554957294</v>
      </c>
      <c r="F433">
        <f t="shared" si="58"/>
        <v>1.0918444331559974E-56</v>
      </c>
      <c r="G433">
        <f t="shared" si="58"/>
        <v>2.8531436677096437E-63</v>
      </c>
      <c r="H433">
        <f t="shared" si="58"/>
        <v>1.2925733512660632E-44</v>
      </c>
      <c r="I433">
        <f t="shared" si="58"/>
        <v>7.1980895906235387E-80</v>
      </c>
      <c r="J433">
        <f t="shared" si="58"/>
        <v>0</v>
      </c>
      <c r="K433">
        <f t="shared" si="55"/>
        <v>1.2925733512671549E-44</v>
      </c>
      <c r="L433">
        <f t="shared" si="56"/>
        <v>-0.43976541554957294</v>
      </c>
      <c r="M433">
        <f t="shared" si="57"/>
        <v>0.19339362071348856</v>
      </c>
    </row>
    <row r="434" spans="1:13" x14ac:dyDescent="0.25">
      <c r="A434">
        <v>966.09999999998081</v>
      </c>
      <c r="B434">
        <v>196</v>
      </c>
      <c r="C434">
        <f t="shared" si="52"/>
        <v>167.2995301255819</v>
      </c>
      <c r="D434">
        <f t="shared" si="53"/>
        <v>287.5000000000191</v>
      </c>
      <c r="E434">
        <f t="shared" si="54"/>
        <v>28.700469874418104</v>
      </c>
      <c r="F434">
        <f t="shared" si="58"/>
        <v>3.288088920006956E-57</v>
      </c>
      <c r="G434">
        <f t="shared" si="58"/>
        <v>7.9961048114066269E-64</v>
      </c>
      <c r="H434">
        <f t="shared" si="58"/>
        <v>4.4405785864575531E-45</v>
      </c>
      <c r="I434">
        <f t="shared" si="58"/>
        <v>1.7427425728980923E-80</v>
      </c>
      <c r="J434">
        <f t="shared" si="58"/>
        <v>0</v>
      </c>
      <c r="K434">
        <f t="shared" si="55"/>
        <v>4.4405785864608414E-45</v>
      </c>
      <c r="L434">
        <f t="shared" si="56"/>
        <v>28.700469874418104</v>
      </c>
      <c r="M434">
        <f t="shared" si="57"/>
        <v>823.71697101238112</v>
      </c>
    </row>
    <row r="435" spans="1:13" x14ac:dyDescent="0.25">
      <c r="A435">
        <v>966.14999999998076</v>
      </c>
      <c r="B435">
        <v>157</v>
      </c>
      <c r="C435">
        <f t="shared" si="52"/>
        <v>167.15929483561422</v>
      </c>
      <c r="D435">
        <f t="shared" si="53"/>
        <v>287.45000000001914</v>
      </c>
      <c r="E435">
        <f t="shared" si="54"/>
        <v>-10.159294835614219</v>
      </c>
      <c r="F435">
        <f t="shared" si="58"/>
        <v>9.8493115755338461E-58</v>
      </c>
      <c r="G435">
        <f t="shared" si="58"/>
        <v>2.2290142686824381E-64</v>
      </c>
      <c r="H435">
        <f t="shared" si="58"/>
        <v>1.5174117957747474E-45</v>
      </c>
      <c r="I435">
        <f t="shared" si="58"/>
        <v>4.1969014017158729E-81</v>
      </c>
      <c r="J435">
        <f t="shared" si="58"/>
        <v>0</v>
      </c>
      <c r="K435">
        <f t="shared" si="55"/>
        <v>1.5174117957757322E-45</v>
      </c>
      <c r="L435">
        <f t="shared" si="56"/>
        <v>-10.159294835614219</v>
      </c>
      <c r="M435">
        <f t="shared" si="57"/>
        <v>103.21127155693773</v>
      </c>
    </row>
    <row r="436" spans="1:13" x14ac:dyDescent="0.25">
      <c r="A436">
        <v>966.19999999998072</v>
      </c>
      <c r="B436">
        <v>173</v>
      </c>
      <c r="C436">
        <f t="shared" si="52"/>
        <v>167.019059545647</v>
      </c>
      <c r="D436">
        <f t="shared" si="53"/>
        <v>287.40000000001919</v>
      </c>
      <c r="E436">
        <f t="shared" si="54"/>
        <v>5.9809404543530036</v>
      </c>
      <c r="F436">
        <f t="shared" si="58"/>
        <v>2.9345920173984217E-58</v>
      </c>
      <c r="G436">
        <f t="shared" si="58"/>
        <v>6.1805447038648501E-65</v>
      </c>
      <c r="H436">
        <f t="shared" si="58"/>
        <v>5.1575908208683296E-46</v>
      </c>
      <c r="I436">
        <f t="shared" si="58"/>
        <v>1.0053188488648978E-81</v>
      </c>
      <c r="J436">
        <f t="shared" si="58"/>
        <v>0</v>
      </c>
      <c r="K436">
        <f t="shared" si="55"/>
        <v>5.1575908208712645E-46</v>
      </c>
      <c r="L436">
        <f t="shared" si="56"/>
        <v>5.9809404543530036</v>
      </c>
      <c r="M436">
        <f t="shared" si="57"/>
        <v>35.77164871851631</v>
      </c>
    </row>
    <row r="437" spans="1:13" x14ac:dyDescent="0.25">
      <c r="A437">
        <v>966.24999999998067</v>
      </c>
      <c r="B437">
        <v>181</v>
      </c>
      <c r="C437">
        <f t="shared" si="52"/>
        <v>166.87882425567932</v>
      </c>
      <c r="D437">
        <f t="shared" si="53"/>
        <v>287.35000000001924</v>
      </c>
      <c r="E437">
        <f t="shared" si="54"/>
        <v>14.121175744320681</v>
      </c>
      <c r="F437">
        <f t="shared" si="58"/>
        <v>8.6969929995288754E-59</v>
      </c>
      <c r="G437">
        <f t="shared" si="58"/>
        <v>1.7045909899307953E-65</v>
      </c>
      <c r="H437">
        <f t="shared" si="58"/>
        <v>1.7436922842141153E-46</v>
      </c>
      <c r="I437">
        <f t="shared" si="58"/>
        <v>2.3952917419048232E-82</v>
      </c>
      <c r="J437">
        <f t="shared" si="58"/>
        <v>0</v>
      </c>
      <c r="K437">
        <f t="shared" si="55"/>
        <v>1.743692284214985E-46</v>
      </c>
      <c r="L437">
        <f t="shared" si="56"/>
        <v>14.121175744320681</v>
      </c>
      <c r="M437">
        <f t="shared" si="57"/>
        <v>199.40760440199074</v>
      </c>
    </row>
    <row r="438" spans="1:13" x14ac:dyDescent="0.25">
      <c r="A438">
        <v>966.29999999998063</v>
      </c>
      <c r="B438">
        <v>182</v>
      </c>
      <c r="C438">
        <f t="shared" si="52"/>
        <v>166.73858896571164</v>
      </c>
      <c r="D438">
        <f t="shared" si="53"/>
        <v>287.30000000001928</v>
      </c>
      <c r="E438">
        <f t="shared" si="54"/>
        <v>15.261411034288358</v>
      </c>
      <c r="F438">
        <f t="shared" si="58"/>
        <v>2.5637167578941308E-59</v>
      </c>
      <c r="G438">
        <f t="shared" si="58"/>
        <v>4.6762008670278614E-66</v>
      </c>
      <c r="H438">
        <f t="shared" si="58"/>
        <v>5.8637080695741188E-47</v>
      </c>
      <c r="I438">
        <f t="shared" si="58"/>
        <v>5.676655542222142E-83</v>
      </c>
      <c r="J438">
        <f t="shared" si="58"/>
        <v>0</v>
      </c>
      <c r="K438">
        <f t="shared" si="55"/>
        <v>5.8637080695766829E-47</v>
      </c>
      <c r="L438">
        <f t="shared" si="56"/>
        <v>15.261411034288358</v>
      </c>
      <c r="M438">
        <f t="shared" si="57"/>
        <v>232.91066675749843</v>
      </c>
    </row>
    <row r="439" spans="1:13" x14ac:dyDescent="0.25">
      <c r="A439">
        <v>966.34999999998058</v>
      </c>
      <c r="B439">
        <v>171</v>
      </c>
      <c r="C439">
        <f t="shared" si="52"/>
        <v>166.59835367574397</v>
      </c>
      <c r="D439">
        <f t="shared" si="53"/>
        <v>287.25000000001933</v>
      </c>
      <c r="E439">
        <f t="shared" si="54"/>
        <v>4.4016463242560349</v>
      </c>
      <c r="F439">
        <f t="shared" si="58"/>
        <v>7.5171029289447047E-60</v>
      </c>
      <c r="G439">
        <f t="shared" si="58"/>
        <v>1.2759852693285116E-66</v>
      </c>
      <c r="H439">
        <f t="shared" si="58"/>
        <v>1.9613466952078765E-47</v>
      </c>
      <c r="I439">
        <f t="shared" si="58"/>
        <v>1.3381543190711316E-83</v>
      </c>
      <c r="J439">
        <f t="shared" si="58"/>
        <v>0</v>
      </c>
      <c r="K439">
        <f t="shared" si="55"/>
        <v>1.9613466952086281E-47</v>
      </c>
      <c r="L439">
        <f t="shared" si="56"/>
        <v>4.4016463242560349</v>
      </c>
      <c r="M439">
        <f t="shared" si="57"/>
        <v>19.374490363836664</v>
      </c>
    </row>
    <row r="440" spans="1:13" x14ac:dyDescent="0.25">
      <c r="A440">
        <v>966.39999999998054</v>
      </c>
      <c r="B440">
        <v>161</v>
      </c>
      <c r="C440">
        <f t="shared" si="52"/>
        <v>166.45811838577674</v>
      </c>
      <c r="D440">
        <f t="shared" si="53"/>
        <v>287.20000000001937</v>
      </c>
      <c r="E440">
        <f t="shared" si="54"/>
        <v>-5.4581183857767428</v>
      </c>
      <c r="F440">
        <f t="shared" si="58"/>
        <v>2.1923530084326069E-60</v>
      </c>
      <c r="G440">
        <f t="shared" si="58"/>
        <v>3.4632009849379274E-67</v>
      </c>
      <c r="H440">
        <f t="shared" si="58"/>
        <v>6.5255320747927529E-48</v>
      </c>
      <c r="I440">
        <f t="shared" si="58"/>
        <v>3.1376131119067196E-84</v>
      </c>
      <c r="J440">
        <f t="shared" si="58"/>
        <v>0</v>
      </c>
      <c r="K440">
        <f t="shared" si="55"/>
        <v>6.5255320747949455E-48</v>
      </c>
      <c r="L440">
        <f t="shared" si="56"/>
        <v>-5.4581183857767428</v>
      </c>
      <c r="M440">
        <f t="shared" si="57"/>
        <v>29.791056313154115</v>
      </c>
    </row>
    <row r="441" spans="1:13" x14ac:dyDescent="0.25">
      <c r="A441">
        <v>966.44999999998049</v>
      </c>
      <c r="B441">
        <v>198</v>
      </c>
      <c r="C441">
        <f t="shared" si="52"/>
        <v>166.31788309580907</v>
      </c>
      <c r="D441">
        <f t="shared" si="53"/>
        <v>287.15000000001942</v>
      </c>
      <c r="E441">
        <f t="shared" si="54"/>
        <v>31.682116904190934</v>
      </c>
      <c r="F441">
        <f t="shared" si="58"/>
        <v>6.3598958769579814E-61</v>
      </c>
      <c r="G441">
        <f t="shared" si="58"/>
        <v>9.3495189242591021E-68</v>
      </c>
      <c r="H441">
        <f t="shared" si="58"/>
        <v>2.1595189650146256E-48</v>
      </c>
      <c r="I441">
        <f t="shared" si="58"/>
        <v>7.317658117742145E-85</v>
      </c>
      <c r="J441">
        <f t="shared" si="58"/>
        <v>0</v>
      </c>
      <c r="K441">
        <f t="shared" si="55"/>
        <v>2.1595189650152616E-48</v>
      </c>
      <c r="L441">
        <f t="shared" si="56"/>
        <v>31.682116904190934</v>
      </c>
      <c r="M441">
        <f t="shared" si="57"/>
        <v>1003.7565315308209</v>
      </c>
    </row>
    <row r="442" spans="1:13" x14ac:dyDescent="0.25">
      <c r="A442">
        <v>966.49999999998045</v>
      </c>
      <c r="B442">
        <v>165</v>
      </c>
      <c r="C442">
        <f t="shared" si="52"/>
        <v>166.17764780584139</v>
      </c>
      <c r="D442">
        <f t="shared" si="53"/>
        <v>287.10000000001946</v>
      </c>
      <c r="E442">
        <f t="shared" si="54"/>
        <v>-1.1776478058413886</v>
      </c>
      <c r="F442">
        <f t="shared" si="58"/>
        <v>1.8351393994238188E-61</v>
      </c>
      <c r="G442">
        <f t="shared" si="58"/>
        <v>2.5106164306366156E-68</v>
      </c>
      <c r="H442">
        <f t="shared" si="58"/>
        <v>7.1084947851104256E-49</v>
      </c>
      <c r="I442">
        <f t="shared" si="58"/>
        <v>1.6975570260057542E-85</v>
      </c>
      <c r="J442">
        <f t="shared" si="58"/>
        <v>0</v>
      </c>
      <c r="K442">
        <f t="shared" si="55"/>
        <v>7.1084947851122609E-49</v>
      </c>
      <c r="L442">
        <f t="shared" si="56"/>
        <v>-1.1776478058413886</v>
      </c>
      <c r="M442">
        <f t="shared" si="57"/>
        <v>1.386854354603037</v>
      </c>
    </row>
    <row r="443" spans="1:13" x14ac:dyDescent="0.25">
      <c r="A443">
        <v>966.5499999999804</v>
      </c>
      <c r="B443">
        <v>202</v>
      </c>
      <c r="C443">
        <f t="shared" si="52"/>
        <v>166.03741251587417</v>
      </c>
      <c r="D443">
        <f t="shared" si="53"/>
        <v>287.05000000001951</v>
      </c>
      <c r="E443">
        <f t="shared" si="54"/>
        <v>35.962587484125834</v>
      </c>
      <c r="F443">
        <f t="shared" si="58"/>
        <v>5.2670524881118247E-62</v>
      </c>
      <c r="G443">
        <f t="shared" si="58"/>
        <v>6.7058062535309824E-69</v>
      </c>
      <c r="H443">
        <f t="shared" si="58"/>
        <v>2.3274363289895676E-49</v>
      </c>
      <c r="I443">
        <f t="shared" si="58"/>
        <v>3.9170233695516129E-86</v>
      </c>
      <c r="J443">
        <f t="shared" si="58"/>
        <v>0</v>
      </c>
      <c r="K443">
        <f t="shared" si="55"/>
        <v>2.3274363289900944E-49</v>
      </c>
      <c r="L443">
        <f t="shared" si="56"/>
        <v>35.962587484125834</v>
      </c>
      <c r="M443">
        <f t="shared" si="57"/>
        <v>1293.307698553404</v>
      </c>
    </row>
    <row r="444" spans="1:13" x14ac:dyDescent="0.25">
      <c r="A444">
        <v>966.59999999998035</v>
      </c>
      <c r="B444">
        <v>190</v>
      </c>
      <c r="C444">
        <f t="shared" si="52"/>
        <v>165.89717722590649</v>
      </c>
      <c r="D444">
        <f t="shared" si="53"/>
        <v>287.00000000001955</v>
      </c>
      <c r="E444">
        <f t="shared" si="54"/>
        <v>24.102822774093511</v>
      </c>
      <c r="F444">
        <f t="shared" si="58"/>
        <v>1.5036465640549672E-62</v>
      </c>
      <c r="G444">
        <f t="shared" si="58"/>
        <v>1.7815629373440147E-69</v>
      </c>
      <c r="H444">
        <f t="shared" si="58"/>
        <v>7.5797957285214742E-50</v>
      </c>
      <c r="I444">
        <f t="shared" si="58"/>
        <v>8.9901613413565908E-87</v>
      </c>
      <c r="J444">
        <f t="shared" si="58"/>
        <v>0</v>
      </c>
      <c r="K444">
        <f t="shared" si="55"/>
        <v>7.5797957285229783E-50</v>
      </c>
      <c r="L444">
        <f t="shared" si="56"/>
        <v>24.102822774093511</v>
      </c>
      <c r="M444">
        <f t="shared" si="57"/>
        <v>580.9460656793608</v>
      </c>
    </row>
    <row r="445" spans="1:13" x14ac:dyDescent="0.25">
      <c r="A445">
        <v>966.64999999998031</v>
      </c>
      <c r="B445">
        <v>178</v>
      </c>
      <c r="C445">
        <f t="shared" si="52"/>
        <v>165.75694193593881</v>
      </c>
      <c r="D445">
        <f t="shared" si="53"/>
        <v>286.9500000000196</v>
      </c>
      <c r="E445">
        <f t="shared" si="54"/>
        <v>12.243058064061188</v>
      </c>
      <c r="F445">
        <f t="shared" si="58"/>
        <v>4.2697595563481174E-63</v>
      </c>
      <c r="G445">
        <f t="shared" si="58"/>
        <v>4.7079394663809229E-70</v>
      </c>
      <c r="H445">
        <f t="shared" si="58"/>
        <v>2.4553687696763744E-50</v>
      </c>
      <c r="I445">
        <f t="shared" si="58"/>
        <v>2.0523826852153971E-87</v>
      </c>
      <c r="J445">
        <f t="shared" si="58"/>
        <v>0</v>
      </c>
      <c r="K445">
        <f t="shared" si="55"/>
        <v>2.4553687696768012E-50</v>
      </c>
      <c r="L445">
        <f t="shared" si="56"/>
        <v>12.243058064061188</v>
      </c>
      <c r="M445">
        <f t="shared" si="57"/>
        <v>149.89247075997369</v>
      </c>
    </row>
    <row r="446" spans="1:13" x14ac:dyDescent="0.25">
      <c r="A446">
        <v>966.69999999998026</v>
      </c>
      <c r="B446">
        <v>212</v>
      </c>
      <c r="C446">
        <f t="shared" si="52"/>
        <v>165.61670664597114</v>
      </c>
      <c r="D446">
        <f t="shared" si="53"/>
        <v>286.90000000001965</v>
      </c>
      <c r="E446">
        <f t="shared" si="54"/>
        <v>46.383293354028865</v>
      </c>
      <c r="F446">
        <f t="shared" si="58"/>
        <v>1.2059813877059914E-63</v>
      </c>
      <c r="G446">
        <f t="shared" si="58"/>
        <v>1.2374854577376147E-70</v>
      </c>
      <c r="H446">
        <f t="shared" si="58"/>
        <v>7.9114390495510153E-51</v>
      </c>
      <c r="I446">
        <f t="shared" si="58"/>
        <v>4.6604594265641079E-88</v>
      </c>
      <c r="J446">
        <f t="shared" si="58"/>
        <v>0</v>
      </c>
      <c r="K446">
        <f t="shared" si="55"/>
        <v>7.9114390495522212E-51</v>
      </c>
      <c r="L446">
        <f t="shared" si="56"/>
        <v>46.383293354028865</v>
      </c>
      <c r="M446">
        <f t="shared" si="57"/>
        <v>2151.4099023658982</v>
      </c>
    </row>
    <row r="447" spans="1:13" x14ac:dyDescent="0.25">
      <c r="A447">
        <v>966.74999999998022</v>
      </c>
      <c r="B447">
        <v>174</v>
      </c>
      <c r="C447">
        <f t="shared" si="52"/>
        <v>165.47647135600391</v>
      </c>
      <c r="D447">
        <f t="shared" si="53"/>
        <v>286.85000000001969</v>
      </c>
      <c r="E447">
        <f t="shared" si="54"/>
        <v>8.5235286439960873</v>
      </c>
      <c r="F447">
        <f t="shared" si="58"/>
        <v>3.388108614670781E-64</v>
      </c>
      <c r="G447">
        <f t="shared" si="58"/>
        <v>3.2354066289711985E-71</v>
      </c>
      <c r="H447">
        <f t="shared" si="58"/>
        <v>2.535559338270797E-51</v>
      </c>
      <c r="I447">
        <f t="shared" si="58"/>
        <v>1.0526370543741508E-88</v>
      </c>
      <c r="J447">
        <f t="shared" si="58"/>
        <v>0</v>
      </c>
      <c r="K447">
        <f t="shared" si="55"/>
        <v>2.5355593382711359E-51</v>
      </c>
      <c r="L447">
        <f t="shared" si="56"/>
        <v>8.5235286439960873</v>
      </c>
      <c r="M447">
        <f t="shared" si="57"/>
        <v>72.650540545021784</v>
      </c>
    </row>
    <row r="448" spans="1:13" x14ac:dyDescent="0.25">
      <c r="A448">
        <v>966.79999999998017</v>
      </c>
      <c r="B448">
        <v>196</v>
      </c>
      <c r="C448">
        <f t="shared" si="52"/>
        <v>165.33623606603624</v>
      </c>
      <c r="D448">
        <f t="shared" si="53"/>
        <v>286.80000000001974</v>
      </c>
      <c r="E448">
        <f t="shared" si="54"/>
        <v>30.663763933963764</v>
      </c>
      <c r="F448">
        <f t="shared" si="58"/>
        <v>9.4678981291106802E-65</v>
      </c>
      <c r="G448">
        <f t="shared" si="58"/>
        <v>8.4138966071856787E-72</v>
      </c>
      <c r="H448">
        <f t="shared" si="58"/>
        <v>8.0829818490966565E-52</v>
      </c>
      <c r="I448">
        <f t="shared" si="58"/>
        <v>2.3648745585590871E-89</v>
      </c>
      <c r="J448">
        <f t="shared" si="58"/>
        <v>0</v>
      </c>
      <c r="K448">
        <f t="shared" si="55"/>
        <v>8.0829818490976031E-52</v>
      </c>
      <c r="L448">
        <f t="shared" si="56"/>
        <v>30.663763933963764</v>
      </c>
      <c r="M448">
        <f t="shared" si="57"/>
        <v>940.26641859785695</v>
      </c>
    </row>
    <row r="449" spans="1:13" x14ac:dyDescent="0.25">
      <c r="A449">
        <v>966.84999999998013</v>
      </c>
      <c r="B449">
        <v>199</v>
      </c>
      <c r="C449">
        <f t="shared" si="52"/>
        <v>165.19600077606856</v>
      </c>
      <c r="D449">
        <f t="shared" si="53"/>
        <v>286.75000000001978</v>
      </c>
      <c r="E449">
        <f t="shared" si="54"/>
        <v>33.803999223931442</v>
      </c>
      <c r="F449">
        <f t="shared" si="58"/>
        <v>2.6316574680232327E-65</v>
      </c>
      <c r="G449">
        <f t="shared" si="58"/>
        <v>2.1764315052764784E-72</v>
      </c>
      <c r="H449">
        <f t="shared" si="58"/>
        <v>2.5630020975658026E-52</v>
      </c>
      <c r="I449">
        <f t="shared" si="58"/>
        <v>5.2846605634958424E-90</v>
      </c>
      <c r="J449">
        <f t="shared" si="58"/>
        <v>0</v>
      </c>
      <c r="K449">
        <f t="shared" si="55"/>
        <v>2.5630020975660656E-52</v>
      </c>
      <c r="L449">
        <f t="shared" si="56"/>
        <v>33.803999223931442</v>
      </c>
      <c r="M449">
        <f t="shared" si="57"/>
        <v>1142.7103635315575</v>
      </c>
    </row>
    <row r="450" spans="1:13" x14ac:dyDescent="0.25">
      <c r="A450">
        <v>966.89999999998008</v>
      </c>
      <c r="B450">
        <v>184</v>
      </c>
      <c r="C450">
        <f t="shared" si="52"/>
        <v>165.05576548610134</v>
      </c>
      <c r="D450">
        <f t="shared" si="53"/>
        <v>286.70000000001983</v>
      </c>
      <c r="E450">
        <f t="shared" si="54"/>
        <v>18.944234513898664</v>
      </c>
      <c r="F450">
        <f t="shared" si="58"/>
        <v>7.2758657950122852E-66</v>
      </c>
      <c r="G450">
        <f t="shared" si="58"/>
        <v>5.599798115276414E-73</v>
      </c>
      <c r="H450">
        <f t="shared" si="58"/>
        <v>8.0836193108673866E-53</v>
      </c>
      <c r="I450">
        <f t="shared" si="58"/>
        <v>1.1746422537563127E-90</v>
      </c>
      <c r="J450">
        <f t="shared" si="58"/>
        <v>0</v>
      </c>
      <c r="K450">
        <f t="shared" si="55"/>
        <v>8.0836193108681145E-53</v>
      </c>
      <c r="L450">
        <f t="shared" si="56"/>
        <v>18.944234513898664</v>
      </c>
      <c r="M450">
        <f t="shared" si="57"/>
        <v>358.88402131758937</v>
      </c>
    </row>
    <row r="451" spans="1:13" x14ac:dyDescent="0.25">
      <c r="A451">
        <v>966.94999999998004</v>
      </c>
      <c r="B451">
        <v>200</v>
      </c>
      <c r="C451">
        <f t="shared" si="52"/>
        <v>164.91553019613366</v>
      </c>
      <c r="D451">
        <f t="shared" si="53"/>
        <v>286.65000000001987</v>
      </c>
      <c r="E451">
        <f t="shared" si="54"/>
        <v>35.084469803866341</v>
      </c>
      <c r="F451">
        <f t="shared" si="58"/>
        <v>2.0008730332035935E-66</v>
      </c>
      <c r="G451">
        <f t="shared" si="58"/>
        <v>1.4331091509504751E-73</v>
      </c>
      <c r="H451">
        <f t="shared" si="58"/>
        <v>2.5359592861887349E-53</v>
      </c>
      <c r="I451">
        <f t="shared" si="58"/>
        <v>2.5970103088726447E-91</v>
      </c>
      <c r="J451">
        <f t="shared" si="58"/>
        <v>0</v>
      </c>
      <c r="K451">
        <f t="shared" si="55"/>
        <v>2.5359592861889352E-53</v>
      </c>
      <c r="L451">
        <f t="shared" si="56"/>
        <v>35.084469803866341</v>
      </c>
      <c r="M451">
        <f t="shared" si="57"/>
        <v>1230.9200214184091</v>
      </c>
    </row>
    <row r="452" spans="1:13" x14ac:dyDescent="0.25">
      <c r="A452">
        <v>966.99999999997999</v>
      </c>
      <c r="B452">
        <v>181</v>
      </c>
      <c r="C452">
        <f t="shared" si="52"/>
        <v>164.77529490616598</v>
      </c>
      <c r="D452">
        <f t="shared" si="53"/>
        <v>286.60000000001992</v>
      </c>
      <c r="E452">
        <f t="shared" si="54"/>
        <v>16.224705093834018</v>
      </c>
      <c r="F452">
        <f t="shared" si="58"/>
        <v>5.4731067050534138E-67</v>
      </c>
      <c r="G452">
        <f t="shared" si="58"/>
        <v>3.6480913210874392E-74</v>
      </c>
      <c r="H452">
        <f t="shared" si="58"/>
        <v>7.9133109964820209E-54</v>
      </c>
      <c r="I452">
        <f t="shared" si="58"/>
        <v>5.71111967955015E-92</v>
      </c>
      <c r="J452">
        <f t="shared" si="58"/>
        <v>0</v>
      </c>
      <c r="K452">
        <f t="shared" si="55"/>
        <v>7.913310996482568E-54</v>
      </c>
      <c r="L452">
        <f t="shared" si="56"/>
        <v>16.224705093834018</v>
      </c>
      <c r="M452">
        <f t="shared" si="57"/>
        <v>263.24105538188354</v>
      </c>
    </row>
    <row r="453" spans="1:13" x14ac:dyDescent="0.25">
      <c r="A453">
        <v>967.04999999997995</v>
      </c>
      <c r="B453">
        <v>200</v>
      </c>
      <c r="C453">
        <f t="shared" si="52"/>
        <v>164.63505961619876</v>
      </c>
      <c r="D453">
        <f t="shared" si="53"/>
        <v>286.55000000001996</v>
      </c>
      <c r="E453">
        <f t="shared" si="54"/>
        <v>35.36494038380124</v>
      </c>
      <c r="F453">
        <f t="shared" si="58"/>
        <v>1.4891136090268153E-67</v>
      </c>
      <c r="G453">
        <f t="shared" si="58"/>
        <v>9.2370153746558882E-75</v>
      </c>
      <c r="H453">
        <f t="shared" si="58"/>
        <v>2.4561434287916993E-54</v>
      </c>
      <c r="I453">
        <f t="shared" si="58"/>
        <v>1.2492471914433193E-92</v>
      </c>
      <c r="J453">
        <f t="shared" si="58"/>
        <v>0</v>
      </c>
      <c r="K453">
        <f t="shared" si="55"/>
        <v>2.4561434287918483E-54</v>
      </c>
      <c r="L453">
        <f t="shared" si="56"/>
        <v>35.36494038380124</v>
      </c>
      <c r="M453">
        <f t="shared" si="57"/>
        <v>1250.6790083498158</v>
      </c>
    </row>
    <row r="454" spans="1:13" x14ac:dyDescent="0.25">
      <c r="A454">
        <v>967.0999999999799</v>
      </c>
      <c r="B454">
        <v>237</v>
      </c>
      <c r="C454">
        <f t="shared" si="52"/>
        <v>164.49482432623108</v>
      </c>
      <c r="D454">
        <f t="shared" si="53"/>
        <v>286.50000000002001</v>
      </c>
      <c r="E454">
        <f t="shared" si="54"/>
        <v>72.505175673768917</v>
      </c>
      <c r="F454">
        <f t="shared" si="58"/>
        <v>4.0299650807839193E-68</v>
      </c>
      <c r="G454">
        <f t="shared" si="58"/>
        <v>2.3263613008419246E-75</v>
      </c>
      <c r="H454">
        <f t="shared" si="58"/>
        <v>7.582785090787536E-55</v>
      </c>
      <c r="I454">
        <f t="shared" si="58"/>
        <v>2.7180349409217722E-93</v>
      </c>
      <c r="J454">
        <f t="shared" si="58"/>
        <v>0</v>
      </c>
      <c r="K454">
        <f t="shared" si="55"/>
        <v>7.5827850907879388E-55</v>
      </c>
      <c r="L454">
        <f t="shared" si="56"/>
        <v>72.505175673768917</v>
      </c>
      <c r="M454">
        <f t="shared" si="57"/>
        <v>5257.000499484092</v>
      </c>
    </row>
    <row r="455" spans="1:13" x14ac:dyDescent="0.25">
      <c r="A455">
        <v>967.14999999997985</v>
      </c>
      <c r="B455">
        <v>232</v>
      </c>
      <c r="C455">
        <f t="shared" ref="C455:C512" si="59">$P$12*A455+$Q$12</f>
        <v>164.35458903626341</v>
      </c>
      <c r="D455">
        <f t="shared" ref="D455:D512" si="60">$E$2-A455-$N$5</f>
        <v>286.45000000002005</v>
      </c>
      <c r="E455">
        <f t="shared" ref="E455:E512" si="61">B455-C455</f>
        <v>67.645410963736595</v>
      </c>
      <c r="F455">
        <f t="shared" si="58"/>
        <v>1.0848114650035809E-68</v>
      </c>
      <c r="G455">
        <f t="shared" si="58"/>
        <v>5.827767215885401E-76</v>
      </c>
      <c r="H455">
        <f t="shared" si="58"/>
        <v>2.3285378612663773E-55</v>
      </c>
      <c r="I455">
        <f t="shared" si="58"/>
        <v>5.8822194394548562E-94</v>
      </c>
      <c r="J455">
        <f t="shared" si="58"/>
        <v>0</v>
      </c>
      <c r="K455">
        <f t="shared" ref="K455:K512" si="62">F455+G455+H455+I455+J455</f>
        <v>2.3285378612664857E-55</v>
      </c>
      <c r="L455">
        <f t="shared" ref="L455:L512" si="63">E455-K455</f>
        <v>67.645410963736595</v>
      </c>
      <c r="M455">
        <f t="shared" ref="M455:M512" si="64">(L455)^2</f>
        <v>4575.9016244528148</v>
      </c>
    </row>
    <row r="456" spans="1:13" x14ac:dyDescent="0.25">
      <c r="A456">
        <v>967.19999999997981</v>
      </c>
      <c r="B456">
        <v>222</v>
      </c>
      <c r="C456">
        <f t="shared" si="59"/>
        <v>164.21435374629573</v>
      </c>
      <c r="D456">
        <f t="shared" si="60"/>
        <v>286.4000000000201</v>
      </c>
      <c r="E456">
        <f t="shared" si="61"/>
        <v>57.785646253704272</v>
      </c>
      <c r="F456">
        <f t="shared" si="58"/>
        <v>2.9046030089182226E-69</v>
      </c>
      <c r="G456">
        <f t="shared" si="58"/>
        <v>1.4521342216475489E-76</v>
      </c>
      <c r="H456">
        <f t="shared" si="58"/>
        <v>7.1124199778164862E-56</v>
      </c>
      <c r="I456">
        <f t="shared" si="58"/>
        <v>1.2662135066156606E-94</v>
      </c>
      <c r="J456">
        <f t="shared" si="58"/>
        <v>0</v>
      </c>
      <c r="K456">
        <f t="shared" si="62"/>
        <v>7.1124199778167769E-56</v>
      </c>
      <c r="L456">
        <f t="shared" si="63"/>
        <v>57.785646253704272</v>
      </c>
      <c r="M456">
        <f t="shared" si="64"/>
        <v>3339.1809129582466</v>
      </c>
    </row>
    <row r="457" spans="1:13" x14ac:dyDescent="0.25">
      <c r="A457">
        <v>967.24999999997976</v>
      </c>
      <c r="B457">
        <v>202</v>
      </c>
      <c r="C457">
        <f t="shared" si="59"/>
        <v>164.07411845632851</v>
      </c>
      <c r="D457">
        <f t="shared" si="60"/>
        <v>286.35000000002015</v>
      </c>
      <c r="E457">
        <f t="shared" si="61"/>
        <v>37.925881543671494</v>
      </c>
      <c r="F457">
        <f t="shared" si="58"/>
        <v>7.7356859906531685E-70</v>
      </c>
      <c r="G457">
        <f t="shared" si="58"/>
        <v>3.5990746752279569E-77</v>
      </c>
      <c r="H457">
        <f t="shared" si="58"/>
        <v>2.1608818193173085E-56</v>
      </c>
      <c r="I457">
        <f t="shared" si="58"/>
        <v>2.7111415604807271E-95</v>
      </c>
      <c r="J457">
        <f t="shared" si="58"/>
        <v>0</v>
      </c>
      <c r="K457">
        <f t="shared" si="62"/>
        <v>2.160881819317386E-56</v>
      </c>
      <c r="L457">
        <f t="shared" si="63"/>
        <v>37.925881543671494</v>
      </c>
      <c r="M457">
        <f t="shared" si="64"/>
        <v>1438.372490864602</v>
      </c>
    </row>
    <row r="458" spans="1:13" x14ac:dyDescent="0.25">
      <c r="A458">
        <v>967.29999999997972</v>
      </c>
      <c r="B458">
        <v>201</v>
      </c>
      <c r="C458">
        <f t="shared" si="59"/>
        <v>163.93388316636083</v>
      </c>
      <c r="D458">
        <f t="shared" si="60"/>
        <v>286.30000000002019</v>
      </c>
      <c r="E458">
        <f t="shared" si="61"/>
        <v>37.066116833639171</v>
      </c>
      <c r="F458">
        <f t="shared" si="58"/>
        <v>2.0492286306520332E-70</v>
      </c>
      <c r="G458">
        <f t="shared" si="58"/>
        <v>8.8726732468653929E-78</v>
      </c>
      <c r="H458">
        <f t="shared" si="58"/>
        <v>6.5301652421176391E-57</v>
      </c>
      <c r="I458">
        <f t="shared" si="58"/>
        <v>5.7740026702751297E-96</v>
      </c>
      <c r="J458">
        <f t="shared" si="58"/>
        <v>0</v>
      </c>
      <c r="K458">
        <f t="shared" si="62"/>
        <v>6.5301652421178439E-57</v>
      </c>
      <c r="L458">
        <f t="shared" si="63"/>
        <v>37.066116833639171</v>
      </c>
      <c r="M458">
        <f t="shared" si="64"/>
        <v>1373.8970171249891</v>
      </c>
    </row>
    <row r="459" spans="1:13" x14ac:dyDescent="0.25">
      <c r="A459">
        <v>967.34999999997967</v>
      </c>
      <c r="B459">
        <v>222</v>
      </c>
      <c r="C459">
        <f t="shared" si="59"/>
        <v>163.79364787639315</v>
      </c>
      <c r="D459">
        <f t="shared" si="60"/>
        <v>286.25000000002024</v>
      </c>
      <c r="E459">
        <f t="shared" si="61"/>
        <v>58.206352123606848</v>
      </c>
      <c r="F459">
        <f t="shared" si="58"/>
        <v>5.3995992773630129E-71</v>
      </c>
      <c r="G459">
        <f t="shared" si="58"/>
        <v>2.1756931857588802E-78</v>
      </c>
      <c r="H459">
        <f t="shared" si="58"/>
        <v>1.962894054051732E-57</v>
      </c>
      <c r="I459">
        <f t="shared" si="58"/>
        <v>1.2231544488016432E-96</v>
      </c>
      <c r="J459">
        <f t="shared" si="58"/>
        <v>0</v>
      </c>
      <c r="K459">
        <f t="shared" si="62"/>
        <v>1.9628940540517861E-57</v>
      </c>
      <c r="L459">
        <f t="shared" si="63"/>
        <v>58.206352123606848</v>
      </c>
      <c r="M459">
        <f t="shared" si="64"/>
        <v>3387.9794275373115</v>
      </c>
    </row>
    <row r="460" spans="1:13" x14ac:dyDescent="0.25">
      <c r="A460">
        <v>967.39999999997963</v>
      </c>
      <c r="B460">
        <v>238</v>
      </c>
      <c r="C460">
        <f t="shared" si="59"/>
        <v>163.65341258642593</v>
      </c>
      <c r="D460">
        <f t="shared" si="60"/>
        <v>286.20000000002028</v>
      </c>
      <c r="E460">
        <f t="shared" si="61"/>
        <v>74.346587413574071</v>
      </c>
      <c r="F460">
        <f t="shared" si="58"/>
        <v>1.4151816191482917E-71</v>
      </c>
      <c r="G460">
        <f t="shared" si="58"/>
        <v>5.3066488188945369E-79</v>
      </c>
      <c r="H460">
        <f t="shared" si="58"/>
        <v>5.8687969099214113E-58</v>
      </c>
      <c r="I460">
        <f t="shared" si="58"/>
        <v>2.5773010527507034E-97</v>
      </c>
      <c r="J460">
        <f t="shared" si="58"/>
        <v>0</v>
      </c>
      <c r="K460">
        <f t="shared" si="62"/>
        <v>5.8687969099215528E-58</v>
      </c>
      <c r="L460">
        <f t="shared" si="63"/>
        <v>74.346587413574071</v>
      </c>
      <c r="M460">
        <f t="shared" si="64"/>
        <v>5527.4150600442108</v>
      </c>
    </row>
    <row r="461" spans="1:13" x14ac:dyDescent="0.25">
      <c r="A461">
        <v>967.44999999997958</v>
      </c>
      <c r="B461">
        <v>189</v>
      </c>
      <c r="C461">
        <f t="shared" si="59"/>
        <v>163.51317729645825</v>
      </c>
      <c r="D461">
        <f t="shared" si="60"/>
        <v>286.15000000002033</v>
      </c>
      <c r="E461">
        <f t="shared" si="61"/>
        <v>25.486822703541748</v>
      </c>
      <c r="F461">
        <f t="shared" si="58"/>
        <v>3.6892863146257417E-72</v>
      </c>
      <c r="G461">
        <f t="shared" si="58"/>
        <v>1.2874268951247621E-79</v>
      </c>
      <c r="H461">
        <f t="shared" si="58"/>
        <v>1.7453431889728122E-58</v>
      </c>
      <c r="I461">
        <f t="shared" si="58"/>
        <v>5.4016760627756799E-98</v>
      </c>
      <c r="J461">
        <f t="shared" si="58"/>
        <v>0</v>
      </c>
      <c r="K461">
        <f t="shared" si="62"/>
        <v>1.7453431889728489E-58</v>
      </c>
      <c r="L461">
        <f t="shared" si="63"/>
        <v>25.486822703541748</v>
      </c>
      <c r="M461">
        <f t="shared" si="64"/>
        <v>649.57813152177107</v>
      </c>
    </row>
    <row r="462" spans="1:13" x14ac:dyDescent="0.25">
      <c r="A462">
        <v>967.49999999997954</v>
      </c>
      <c r="B462">
        <v>253</v>
      </c>
      <c r="C462">
        <f t="shared" si="59"/>
        <v>163.37294200649058</v>
      </c>
      <c r="D462">
        <f t="shared" si="60"/>
        <v>286.10000000002037</v>
      </c>
      <c r="E462">
        <f t="shared" si="61"/>
        <v>89.627057993509425</v>
      </c>
      <c r="F462">
        <f t="shared" si="58"/>
        <v>9.5664779661743539E-73</v>
      </c>
      <c r="G462">
        <f t="shared" si="58"/>
        <v>3.1067359299109781E-80</v>
      </c>
      <c r="H462">
        <f t="shared" si="58"/>
        <v>5.1628810963958065E-59</v>
      </c>
      <c r="I462">
        <f t="shared" si="58"/>
        <v>1.1260857275324427E-98</v>
      </c>
      <c r="J462">
        <f t="shared" si="58"/>
        <v>0</v>
      </c>
      <c r="K462">
        <f t="shared" si="62"/>
        <v>5.162881096395902E-59</v>
      </c>
      <c r="L462">
        <f t="shared" si="63"/>
        <v>89.627057993509425</v>
      </c>
      <c r="M462">
        <f t="shared" si="64"/>
        <v>8033.0095245719012</v>
      </c>
    </row>
    <row r="463" spans="1:13" x14ac:dyDescent="0.25">
      <c r="A463">
        <v>967.54999999997949</v>
      </c>
      <c r="B463">
        <v>230</v>
      </c>
      <c r="C463">
        <f t="shared" si="59"/>
        <v>163.2327067165229</v>
      </c>
      <c r="D463">
        <f t="shared" si="60"/>
        <v>286.05000000002042</v>
      </c>
      <c r="E463">
        <f t="shared" si="61"/>
        <v>66.767293283477102</v>
      </c>
      <c r="F463">
        <f t="shared" si="58"/>
        <v>2.4674100158777043E-73</v>
      </c>
      <c r="G463">
        <f t="shared" si="58"/>
        <v>7.4570256296685143E-81</v>
      </c>
      <c r="H463">
        <f t="shared" si="58"/>
        <v>1.5190880376041916E-59</v>
      </c>
      <c r="I463">
        <f t="shared" si="58"/>
        <v>2.3350377447202165E-99</v>
      </c>
      <c r="J463">
        <f t="shared" si="58"/>
        <v>0</v>
      </c>
      <c r="K463">
        <f t="shared" si="62"/>
        <v>1.5190880376042164E-59</v>
      </c>
      <c r="L463">
        <f t="shared" si="63"/>
        <v>66.767293283477102</v>
      </c>
      <c r="M463">
        <f t="shared" si="64"/>
        <v>4457.8714524018469</v>
      </c>
    </row>
    <row r="464" spans="1:13" x14ac:dyDescent="0.25">
      <c r="A464">
        <v>967.59999999997945</v>
      </c>
      <c r="B464">
        <v>221</v>
      </c>
      <c r="C464">
        <f t="shared" si="59"/>
        <v>163.09247142655568</v>
      </c>
      <c r="D464">
        <f t="shared" si="60"/>
        <v>286.00000000002046</v>
      </c>
      <c r="E464">
        <f t="shared" si="61"/>
        <v>57.907528573444324</v>
      </c>
      <c r="F464">
        <f t="shared" si="58"/>
        <v>6.3300931970395048E-74</v>
      </c>
      <c r="G464">
        <f t="shared" si="58"/>
        <v>1.7803544090007347E-81</v>
      </c>
      <c r="H464">
        <f t="shared" si="58"/>
        <v>4.4458345595078296E-60</v>
      </c>
      <c r="I464">
        <f t="shared" si="58"/>
        <v>4.8161043613398661E-100</v>
      </c>
      <c r="J464">
        <f t="shared" si="58"/>
        <v>0</v>
      </c>
      <c r="K464">
        <f t="shared" si="62"/>
        <v>4.4458345595078932E-60</v>
      </c>
      <c r="L464">
        <f t="shared" si="63"/>
        <v>57.907528573444324</v>
      </c>
      <c r="M464">
        <f t="shared" si="64"/>
        <v>3353.2818654842708</v>
      </c>
    </row>
    <row r="465" spans="1:13" x14ac:dyDescent="0.25">
      <c r="A465">
        <v>967.6499999999794</v>
      </c>
      <c r="B465">
        <v>219</v>
      </c>
      <c r="C465">
        <f t="shared" si="59"/>
        <v>162.952236136588</v>
      </c>
      <c r="D465">
        <f t="shared" si="60"/>
        <v>285.95000000002051</v>
      </c>
      <c r="E465">
        <f t="shared" si="61"/>
        <v>56.047763863412001</v>
      </c>
      <c r="F465">
        <f t="shared" si="58"/>
        <v>1.6153194333871003E-74</v>
      </c>
      <c r="G465">
        <f t="shared" si="58"/>
        <v>4.2279206333263653E-82</v>
      </c>
      <c r="H465">
        <f t="shared" si="58"/>
        <v>1.2942053304650447E-60</v>
      </c>
      <c r="I465">
        <f t="shared" si="58"/>
        <v>9.8804655055169633E-101</v>
      </c>
      <c r="J465">
        <f t="shared" si="58"/>
        <v>0</v>
      </c>
      <c r="K465">
        <f t="shared" si="62"/>
        <v>1.2942053304650607E-60</v>
      </c>
      <c r="L465">
        <f t="shared" si="63"/>
        <v>56.047763863412001</v>
      </c>
      <c r="M465">
        <f t="shared" si="64"/>
        <v>3141.3518340887922</v>
      </c>
    </row>
    <row r="466" spans="1:13" x14ac:dyDescent="0.25">
      <c r="A466">
        <v>967.69999999997935</v>
      </c>
      <c r="B466">
        <v>237</v>
      </c>
      <c r="C466">
        <f t="shared" si="59"/>
        <v>162.81200084662032</v>
      </c>
      <c r="D466">
        <f t="shared" si="60"/>
        <v>285.90000000002055</v>
      </c>
      <c r="E466">
        <f t="shared" si="61"/>
        <v>74.187999153379678</v>
      </c>
      <c r="F466">
        <f t="shared" si="58"/>
        <v>4.1000227342150556E-75</v>
      </c>
      <c r="G466">
        <f t="shared" si="58"/>
        <v>9.9868084686302359E-83</v>
      </c>
      <c r="H466">
        <f t="shared" si="58"/>
        <v>3.7474220166260898E-61</v>
      </c>
      <c r="I466">
        <f t="shared" si="58"/>
        <v>2.016222497780452E-101</v>
      </c>
      <c r="J466">
        <f t="shared" si="58"/>
        <v>0</v>
      </c>
      <c r="K466">
        <f t="shared" si="62"/>
        <v>3.7474220166261305E-61</v>
      </c>
      <c r="L466">
        <f t="shared" si="63"/>
        <v>74.187999153379678</v>
      </c>
      <c r="M466">
        <f t="shared" si="64"/>
        <v>5503.8592183818637</v>
      </c>
    </row>
    <row r="467" spans="1:13" x14ac:dyDescent="0.25">
      <c r="A467">
        <v>967.74999999997931</v>
      </c>
      <c r="B467">
        <v>207</v>
      </c>
      <c r="C467">
        <f t="shared" si="59"/>
        <v>162.6717655566531</v>
      </c>
      <c r="D467">
        <f t="shared" si="60"/>
        <v>285.8500000000206</v>
      </c>
      <c r="E467">
        <f t="shared" si="61"/>
        <v>44.328234443346901</v>
      </c>
      <c r="F467">
        <f t="shared" si="58"/>
        <v>1.0351270190886296E-75</v>
      </c>
      <c r="G467">
        <f t="shared" si="58"/>
        <v>2.3464221444139959E-83</v>
      </c>
      <c r="H467">
        <f t="shared" si="58"/>
        <v>1.0792984585916174E-61</v>
      </c>
      <c r="I467">
        <f t="shared" si="58"/>
        <v>4.0924090807070928E-102</v>
      </c>
      <c r="J467">
        <f t="shared" si="58"/>
        <v>0</v>
      </c>
      <c r="K467">
        <f t="shared" si="62"/>
        <v>1.0792984585916278E-61</v>
      </c>
      <c r="L467">
        <f t="shared" si="63"/>
        <v>44.328234443346901</v>
      </c>
      <c r="M467">
        <f t="shared" si="64"/>
        <v>1964.9923688643264</v>
      </c>
    </row>
    <row r="468" spans="1:13" x14ac:dyDescent="0.25">
      <c r="A468">
        <v>967.79999999997926</v>
      </c>
      <c r="B468">
        <v>250</v>
      </c>
      <c r="C468">
        <f t="shared" si="59"/>
        <v>162.53153026668542</v>
      </c>
      <c r="D468">
        <f t="shared" si="60"/>
        <v>285.80000000002065</v>
      </c>
      <c r="E468">
        <f t="shared" si="61"/>
        <v>87.468469733314578</v>
      </c>
      <c r="F468">
        <f t="shared" ref="F468:J513" si="65">F$5*EXP(-(($D468-F$6)^2)/(2*F$7^2))</f>
        <v>2.5994445501142557E-76</v>
      </c>
      <c r="G468">
        <f t="shared" si="65"/>
        <v>5.4835916883996479E-84</v>
      </c>
      <c r="H468">
        <f t="shared" si="65"/>
        <v>3.0919327735093429E-62</v>
      </c>
      <c r="I468">
        <f t="shared" si="65"/>
        <v>8.2622656787847644E-103</v>
      </c>
      <c r="J468">
        <f t="shared" si="65"/>
        <v>0</v>
      </c>
      <c r="K468">
        <f t="shared" si="62"/>
        <v>3.0919327735093688E-62</v>
      </c>
      <c r="L468">
        <f t="shared" si="63"/>
        <v>87.468469733314578</v>
      </c>
      <c r="M468">
        <f t="shared" si="64"/>
        <v>7650.7331974877679</v>
      </c>
    </row>
    <row r="469" spans="1:13" x14ac:dyDescent="0.25">
      <c r="A469">
        <v>967.84999999997922</v>
      </c>
      <c r="B469">
        <v>227</v>
      </c>
      <c r="C469">
        <f t="shared" si="59"/>
        <v>162.39129497671775</v>
      </c>
      <c r="D469">
        <f t="shared" si="60"/>
        <v>285.75000000002069</v>
      </c>
      <c r="E469">
        <f t="shared" si="61"/>
        <v>64.608705023282255</v>
      </c>
      <c r="F469">
        <f t="shared" si="65"/>
        <v>6.4930239343464597E-77</v>
      </c>
      <c r="G469">
        <f t="shared" si="65"/>
        <v>1.2746871371219376E-84</v>
      </c>
      <c r="H469">
        <f t="shared" si="65"/>
        <v>8.8104494057349714E-63</v>
      </c>
      <c r="I469">
        <f t="shared" si="65"/>
        <v>1.6592002526872499E-103</v>
      </c>
      <c r="J469">
        <f t="shared" si="65"/>
        <v>0</v>
      </c>
      <c r="K469">
        <f t="shared" si="62"/>
        <v>8.8104494057350362E-63</v>
      </c>
      <c r="L469">
        <f t="shared" si="63"/>
        <v>64.608705023282255</v>
      </c>
      <c r="M469">
        <f t="shared" si="64"/>
        <v>4174.2847647854978</v>
      </c>
    </row>
    <row r="470" spans="1:13" x14ac:dyDescent="0.25">
      <c r="A470">
        <v>967.89999999997917</v>
      </c>
      <c r="B470">
        <v>243</v>
      </c>
      <c r="C470">
        <f t="shared" si="59"/>
        <v>162.25105968675007</v>
      </c>
      <c r="D470">
        <f t="shared" si="60"/>
        <v>285.70000000002074</v>
      </c>
      <c r="E470">
        <f t="shared" si="61"/>
        <v>80.748940313249932</v>
      </c>
      <c r="F470">
        <f t="shared" si="65"/>
        <v>1.6132177164598472E-77</v>
      </c>
      <c r="G470">
        <f t="shared" si="65"/>
        <v>2.9472815829582014E-85</v>
      </c>
      <c r="H470">
        <f t="shared" si="65"/>
        <v>2.4971556520885628E-63</v>
      </c>
      <c r="I470">
        <f t="shared" si="65"/>
        <v>3.3141944638254006E-104</v>
      </c>
      <c r="J470">
        <f t="shared" si="65"/>
        <v>0</v>
      </c>
      <c r="K470">
        <f t="shared" si="62"/>
        <v>2.497155652088579E-63</v>
      </c>
      <c r="L470">
        <f t="shared" si="63"/>
        <v>80.748940313249932</v>
      </c>
      <c r="M470">
        <f t="shared" si="64"/>
        <v>6520.3913617128001</v>
      </c>
    </row>
    <row r="471" spans="1:13" x14ac:dyDescent="0.25">
      <c r="A471">
        <v>967.94999999997913</v>
      </c>
      <c r="B471">
        <v>219</v>
      </c>
      <c r="C471">
        <f t="shared" si="59"/>
        <v>162.11082439678285</v>
      </c>
      <c r="D471">
        <f t="shared" si="60"/>
        <v>285.65000000002078</v>
      </c>
      <c r="E471">
        <f t="shared" si="61"/>
        <v>56.889175603217154</v>
      </c>
      <c r="F471">
        <f t="shared" si="65"/>
        <v>3.9867453367379216E-78</v>
      </c>
      <c r="G471">
        <f t="shared" si="65"/>
        <v>6.7782750890869598E-86</v>
      </c>
      <c r="H471">
        <f t="shared" si="65"/>
        <v>7.0400006383285411E-64</v>
      </c>
      <c r="I471">
        <f t="shared" si="65"/>
        <v>6.5847107598005262E-105</v>
      </c>
      <c r="J471">
        <f t="shared" si="65"/>
        <v>0</v>
      </c>
      <c r="K471">
        <f t="shared" si="62"/>
        <v>7.0400006383285816E-64</v>
      </c>
      <c r="L471">
        <f t="shared" si="63"/>
        <v>56.889175603217154</v>
      </c>
      <c r="M471">
        <f t="shared" si="64"/>
        <v>3236.3783008136779</v>
      </c>
    </row>
    <row r="472" spans="1:13" x14ac:dyDescent="0.25">
      <c r="A472">
        <v>967.99999999997908</v>
      </c>
      <c r="B472">
        <v>220</v>
      </c>
      <c r="C472">
        <f t="shared" si="59"/>
        <v>161.97058910681517</v>
      </c>
      <c r="D472">
        <f t="shared" si="60"/>
        <v>285.60000000002083</v>
      </c>
      <c r="E472">
        <f t="shared" si="61"/>
        <v>58.029410893184831</v>
      </c>
      <c r="F472">
        <f t="shared" si="65"/>
        <v>9.799942782551115E-79</v>
      </c>
      <c r="G472">
        <f t="shared" si="65"/>
        <v>1.5505875165710539E-86</v>
      </c>
      <c r="H472">
        <f t="shared" si="65"/>
        <v>1.9741462197138181E-64</v>
      </c>
      <c r="I472">
        <f t="shared" si="65"/>
        <v>1.3012925735930133E-105</v>
      </c>
      <c r="J472">
        <f t="shared" si="65"/>
        <v>0</v>
      </c>
      <c r="K472">
        <f t="shared" si="62"/>
        <v>1.9741462197138279E-64</v>
      </c>
      <c r="L472">
        <f t="shared" si="63"/>
        <v>58.029410893184831</v>
      </c>
      <c r="M472">
        <f t="shared" si="64"/>
        <v>3367.4125286100784</v>
      </c>
    </row>
    <row r="473" spans="1:13" x14ac:dyDescent="0.25">
      <c r="A473">
        <v>968.04999999997904</v>
      </c>
      <c r="B473">
        <v>196</v>
      </c>
      <c r="C473">
        <f t="shared" si="59"/>
        <v>161.83035381684749</v>
      </c>
      <c r="D473">
        <f t="shared" si="60"/>
        <v>285.55000000002087</v>
      </c>
      <c r="E473">
        <f t="shared" si="61"/>
        <v>34.169646183152508</v>
      </c>
      <c r="F473">
        <f t="shared" si="65"/>
        <v>2.3961175397685565E-79</v>
      </c>
      <c r="G473">
        <f t="shared" si="65"/>
        <v>3.5281976737424655E-87</v>
      </c>
      <c r="H473">
        <f t="shared" si="65"/>
        <v>5.5063709789714829E-65</v>
      </c>
      <c r="I473">
        <f t="shared" si="65"/>
        <v>2.5579540147948985E-106</v>
      </c>
      <c r="J473">
        <f t="shared" si="65"/>
        <v>0</v>
      </c>
      <c r="K473">
        <f t="shared" si="62"/>
        <v>5.5063709789715065E-65</v>
      </c>
      <c r="L473">
        <f t="shared" si="63"/>
        <v>34.169646183152508</v>
      </c>
      <c r="M473">
        <f t="shared" si="64"/>
        <v>1167.5647202818288</v>
      </c>
    </row>
    <row r="474" spans="1:13" x14ac:dyDescent="0.25">
      <c r="A474">
        <v>968.09999999997899</v>
      </c>
      <c r="B474">
        <v>210</v>
      </c>
      <c r="C474">
        <f t="shared" si="59"/>
        <v>161.69011852688027</v>
      </c>
      <c r="D474">
        <f t="shared" si="60"/>
        <v>285.50000000002092</v>
      </c>
      <c r="E474">
        <f t="shared" si="61"/>
        <v>48.309881473119731</v>
      </c>
      <c r="F474">
        <f t="shared" si="65"/>
        <v>5.8273651108243521E-80</v>
      </c>
      <c r="G474">
        <f t="shared" si="65"/>
        <v>7.985260129515608E-88</v>
      </c>
      <c r="H474">
        <f t="shared" si="65"/>
        <v>1.5276756337779713E-65</v>
      </c>
      <c r="I474">
        <f t="shared" si="65"/>
        <v>5.0013822361734641E-107</v>
      </c>
      <c r="J474">
        <f t="shared" si="65"/>
        <v>0</v>
      </c>
      <c r="K474">
        <f t="shared" si="62"/>
        <v>1.5276756337779772E-65</v>
      </c>
      <c r="L474">
        <f t="shared" si="63"/>
        <v>48.309881473119731</v>
      </c>
      <c r="M474">
        <f t="shared" si="64"/>
        <v>2333.8446479468771</v>
      </c>
    </row>
    <row r="475" spans="1:13" x14ac:dyDescent="0.25">
      <c r="A475">
        <v>968.14999999997895</v>
      </c>
      <c r="B475">
        <v>226</v>
      </c>
      <c r="C475">
        <f t="shared" si="59"/>
        <v>161.54988323691259</v>
      </c>
      <c r="D475">
        <f t="shared" si="60"/>
        <v>285.45000000002096</v>
      </c>
      <c r="E475">
        <f t="shared" si="61"/>
        <v>64.450116763087408</v>
      </c>
      <c r="F475">
        <f t="shared" si="65"/>
        <v>1.4096648596903785E-80</v>
      </c>
      <c r="G475">
        <f t="shared" si="65"/>
        <v>1.7976484329601297E-88</v>
      </c>
      <c r="H475">
        <f t="shared" si="65"/>
        <v>4.2157647569709681E-66</v>
      </c>
      <c r="I475">
        <f t="shared" si="65"/>
        <v>9.7267307646145442E-108</v>
      </c>
      <c r="J475">
        <f t="shared" si="65"/>
        <v>0</v>
      </c>
      <c r="K475">
        <f t="shared" si="62"/>
        <v>4.2157647569709824E-66</v>
      </c>
      <c r="L475">
        <f t="shared" si="63"/>
        <v>64.450116763087408</v>
      </c>
      <c r="M475">
        <f t="shared" si="64"/>
        <v>4153.8175507756005</v>
      </c>
    </row>
    <row r="476" spans="1:13" x14ac:dyDescent="0.25">
      <c r="A476">
        <v>968.1999999999789</v>
      </c>
      <c r="B476">
        <v>234</v>
      </c>
      <c r="C476">
        <f t="shared" si="59"/>
        <v>161.40964794694492</v>
      </c>
      <c r="D476">
        <f t="shared" si="60"/>
        <v>285.40000000002101</v>
      </c>
      <c r="E476">
        <f t="shared" si="61"/>
        <v>72.590352053055085</v>
      </c>
      <c r="F476">
        <f t="shared" si="65"/>
        <v>3.3918688465654899E-81</v>
      </c>
      <c r="G476">
        <f t="shared" si="65"/>
        <v>4.0253160569822539E-89</v>
      </c>
      <c r="H476">
        <f t="shared" si="65"/>
        <v>1.1571805332947147E-66</v>
      </c>
      <c r="I476">
        <f t="shared" si="65"/>
        <v>1.8815825441818813E-108</v>
      </c>
      <c r="J476">
        <f t="shared" si="65"/>
        <v>0</v>
      </c>
      <c r="K476">
        <f t="shared" si="62"/>
        <v>1.1571805332947181E-66</v>
      </c>
      <c r="L476">
        <f t="shared" si="63"/>
        <v>72.590352053055085</v>
      </c>
      <c r="M476">
        <f t="shared" si="64"/>
        <v>5269.3592111864782</v>
      </c>
    </row>
    <row r="477" spans="1:13" x14ac:dyDescent="0.25">
      <c r="A477">
        <v>968.24999999997885</v>
      </c>
      <c r="B477">
        <v>215</v>
      </c>
      <c r="C477">
        <f t="shared" si="59"/>
        <v>161.26941265697724</v>
      </c>
      <c r="D477">
        <f t="shared" si="60"/>
        <v>285.35000000002105</v>
      </c>
      <c r="E477">
        <f t="shared" si="61"/>
        <v>53.730587343022762</v>
      </c>
      <c r="F477">
        <f t="shared" si="65"/>
        <v>8.1178638161178269E-82</v>
      </c>
      <c r="G477">
        <f t="shared" si="65"/>
        <v>8.9655047274895927E-90</v>
      </c>
      <c r="H477">
        <f t="shared" si="65"/>
        <v>3.1594057364563704E-67</v>
      </c>
      <c r="I477">
        <f t="shared" si="65"/>
        <v>3.6204219476705489E-109</v>
      </c>
      <c r="J477">
        <f t="shared" si="65"/>
        <v>0</v>
      </c>
      <c r="K477">
        <f t="shared" si="62"/>
        <v>3.1594057364563783E-67</v>
      </c>
      <c r="L477">
        <f t="shared" si="63"/>
        <v>53.730587343022762</v>
      </c>
      <c r="M477">
        <f t="shared" si="64"/>
        <v>2886.9760162261978</v>
      </c>
    </row>
    <row r="478" spans="1:13" x14ac:dyDescent="0.25">
      <c r="A478">
        <v>968.29999999997881</v>
      </c>
      <c r="B478">
        <v>211</v>
      </c>
      <c r="C478">
        <f t="shared" si="59"/>
        <v>161.12917736701002</v>
      </c>
      <c r="D478">
        <f t="shared" si="60"/>
        <v>285.3000000000211</v>
      </c>
      <c r="E478">
        <f t="shared" si="61"/>
        <v>49.870822632989984</v>
      </c>
      <c r="F478">
        <f t="shared" si="65"/>
        <v>1.9325200337456155E-82</v>
      </c>
      <c r="G478">
        <f t="shared" si="65"/>
        <v>1.9862277039662819E-90</v>
      </c>
      <c r="H478">
        <f t="shared" si="65"/>
        <v>8.5800381450945875E-68</v>
      </c>
      <c r="I478">
        <f t="shared" si="65"/>
        <v>6.9290650048234026E-110</v>
      </c>
      <c r="J478">
        <f t="shared" si="65"/>
        <v>0</v>
      </c>
      <c r="K478">
        <f t="shared" si="62"/>
        <v>8.5800381450946073E-68</v>
      </c>
      <c r="L478">
        <f t="shared" si="63"/>
        <v>49.870822632989984</v>
      </c>
      <c r="M478">
        <f t="shared" si="64"/>
        <v>2487.098950091146</v>
      </c>
    </row>
    <row r="479" spans="1:13" x14ac:dyDescent="0.25">
      <c r="A479">
        <v>968.34999999997876</v>
      </c>
      <c r="B479">
        <v>210</v>
      </c>
      <c r="C479">
        <f t="shared" si="59"/>
        <v>160.98894207704234</v>
      </c>
      <c r="D479">
        <f t="shared" si="60"/>
        <v>285.25000000002115</v>
      </c>
      <c r="E479">
        <f t="shared" si="61"/>
        <v>49.011057922957662</v>
      </c>
      <c r="F479">
        <f t="shared" si="65"/>
        <v>4.5759975285689924E-83</v>
      </c>
      <c r="G479">
        <f t="shared" si="65"/>
        <v>4.3768620572715262E-91</v>
      </c>
      <c r="H479">
        <f t="shared" si="65"/>
        <v>2.3176751695351447E-68</v>
      </c>
      <c r="I479">
        <f t="shared" si="65"/>
        <v>1.3190753827292786E-110</v>
      </c>
      <c r="J479">
        <f t="shared" si="65"/>
        <v>0</v>
      </c>
      <c r="K479">
        <f t="shared" si="62"/>
        <v>2.3176751695351492E-68</v>
      </c>
      <c r="L479">
        <f t="shared" si="63"/>
        <v>49.011057922957662</v>
      </c>
      <c r="M479">
        <f t="shared" si="64"/>
        <v>2402.0837987275108</v>
      </c>
    </row>
    <row r="480" spans="1:13" x14ac:dyDescent="0.25">
      <c r="A480">
        <v>968.39999999997872</v>
      </c>
      <c r="B480">
        <v>200</v>
      </c>
      <c r="C480">
        <f t="shared" si="59"/>
        <v>160.84870678707466</v>
      </c>
      <c r="D480">
        <f t="shared" si="60"/>
        <v>285.20000000002119</v>
      </c>
      <c r="E480">
        <f t="shared" si="61"/>
        <v>39.151293212925339</v>
      </c>
      <c r="F480">
        <f t="shared" si="65"/>
        <v>1.0777724816075107E-83</v>
      </c>
      <c r="G480">
        <f t="shared" si="65"/>
        <v>9.5934809343645531E-92</v>
      </c>
      <c r="H480">
        <f t="shared" si="65"/>
        <v>6.2272377980805508E-69</v>
      </c>
      <c r="I480">
        <f t="shared" si="65"/>
        <v>2.4977221668065693E-111</v>
      </c>
      <c r="J480">
        <f t="shared" si="65"/>
        <v>0</v>
      </c>
      <c r="K480">
        <f t="shared" si="62"/>
        <v>6.2272377980805611E-69</v>
      </c>
      <c r="L480">
        <f t="shared" si="63"/>
        <v>39.151293212925339</v>
      </c>
      <c r="M480">
        <f t="shared" si="64"/>
        <v>1532.8237602444538</v>
      </c>
    </row>
    <row r="481" spans="1:13" x14ac:dyDescent="0.25">
      <c r="A481">
        <v>968.44999999997867</v>
      </c>
      <c r="B481">
        <v>190</v>
      </c>
      <c r="C481">
        <f t="shared" si="59"/>
        <v>160.70847149710744</v>
      </c>
      <c r="D481">
        <f t="shared" si="60"/>
        <v>285.15000000002124</v>
      </c>
      <c r="E481">
        <f t="shared" si="61"/>
        <v>29.291528502892561</v>
      </c>
      <c r="F481">
        <f t="shared" si="65"/>
        <v>2.5249218070795313E-84</v>
      </c>
      <c r="G481">
        <f t="shared" si="65"/>
        <v>2.0915541225668624E-92</v>
      </c>
      <c r="H481">
        <f t="shared" si="65"/>
        <v>1.6642473180543082E-69</v>
      </c>
      <c r="I481">
        <f t="shared" si="65"/>
        <v>4.7043342770685783E-112</v>
      </c>
      <c r="J481">
        <f t="shared" si="65"/>
        <v>0</v>
      </c>
      <c r="K481">
        <f t="shared" si="62"/>
        <v>1.6642473180543108E-69</v>
      </c>
      <c r="L481">
        <f t="shared" si="63"/>
        <v>29.291528502892561</v>
      </c>
      <c r="M481">
        <f t="shared" si="64"/>
        <v>857.99364203576727</v>
      </c>
    </row>
    <row r="482" spans="1:13" x14ac:dyDescent="0.25">
      <c r="A482">
        <v>968.49999999997863</v>
      </c>
      <c r="B482">
        <v>205</v>
      </c>
      <c r="C482">
        <f t="shared" si="59"/>
        <v>160.56823620713976</v>
      </c>
      <c r="D482">
        <f t="shared" si="60"/>
        <v>285.10000000002128</v>
      </c>
      <c r="E482">
        <f t="shared" si="61"/>
        <v>44.431763792860238</v>
      </c>
      <c r="F482">
        <f t="shared" si="65"/>
        <v>5.8836700342766985E-85</v>
      </c>
      <c r="G482">
        <f t="shared" si="65"/>
        <v>4.5356708498228299E-93</v>
      </c>
      <c r="H482">
        <f t="shared" si="65"/>
        <v>4.4240478358602566E-70</v>
      </c>
      <c r="I482">
        <f t="shared" si="65"/>
        <v>8.8131619909689564E-113</v>
      </c>
      <c r="J482">
        <f t="shared" si="65"/>
        <v>0</v>
      </c>
      <c r="K482">
        <f t="shared" si="62"/>
        <v>4.4240478358602624E-70</v>
      </c>
      <c r="L482">
        <f t="shared" si="63"/>
        <v>44.431763792860238</v>
      </c>
      <c r="M482">
        <f t="shared" si="64"/>
        <v>1974.1816337445259</v>
      </c>
    </row>
    <row r="483" spans="1:13" x14ac:dyDescent="0.25">
      <c r="A483">
        <v>968.54999999997858</v>
      </c>
      <c r="B483">
        <v>216</v>
      </c>
      <c r="C483">
        <f t="shared" si="59"/>
        <v>160.42800091717208</v>
      </c>
      <c r="D483">
        <f t="shared" si="60"/>
        <v>285.05000000002133</v>
      </c>
      <c r="E483">
        <f t="shared" si="61"/>
        <v>55.571999082827915</v>
      </c>
      <c r="F483">
        <f t="shared" si="65"/>
        <v>1.3637294441505594E-85</v>
      </c>
      <c r="G483">
        <f t="shared" si="65"/>
        <v>9.7834828282332911E-94</v>
      </c>
      <c r="H483">
        <f t="shared" si="65"/>
        <v>1.1697721992135885E-70</v>
      </c>
      <c r="I483">
        <f t="shared" si="65"/>
        <v>1.64227115385417E-113</v>
      </c>
      <c r="J483">
        <f t="shared" si="65"/>
        <v>0</v>
      </c>
      <c r="K483">
        <f t="shared" si="62"/>
        <v>1.1697721992135898E-70</v>
      </c>
      <c r="L483">
        <f t="shared" si="63"/>
        <v>55.571999082827915</v>
      </c>
      <c r="M483">
        <f t="shared" si="64"/>
        <v>3088.2470820618269</v>
      </c>
    </row>
    <row r="484" spans="1:13" x14ac:dyDescent="0.25">
      <c r="A484">
        <v>968.59999999997854</v>
      </c>
      <c r="B484">
        <v>199</v>
      </c>
      <c r="C484">
        <f t="shared" si="59"/>
        <v>160.28776562720441</v>
      </c>
      <c r="D484">
        <f t="shared" si="60"/>
        <v>285.00000000002137</v>
      </c>
      <c r="E484">
        <f t="shared" si="61"/>
        <v>38.712234372795592</v>
      </c>
      <c r="F484">
        <f t="shared" si="65"/>
        <v>3.144037077859088E-86</v>
      </c>
      <c r="G484">
        <f t="shared" si="65"/>
        <v>2.0990605986659101E-94</v>
      </c>
      <c r="H484">
        <f t="shared" si="65"/>
        <v>3.0765381883816652E-71</v>
      </c>
      <c r="I484">
        <f t="shared" si="65"/>
        <v>3.0439499660735599E-114</v>
      </c>
      <c r="J484">
        <f t="shared" si="65"/>
        <v>0</v>
      </c>
      <c r="K484">
        <f t="shared" si="62"/>
        <v>3.0765381883816684E-71</v>
      </c>
      <c r="L484">
        <f t="shared" si="63"/>
        <v>38.712234372795592</v>
      </c>
      <c r="M484">
        <f t="shared" si="64"/>
        <v>1498.6370901342566</v>
      </c>
    </row>
    <row r="485" spans="1:13" x14ac:dyDescent="0.25">
      <c r="A485">
        <v>968.64999999997849</v>
      </c>
      <c r="B485">
        <v>199</v>
      </c>
      <c r="C485">
        <f t="shared" si="59"/>
        <v>160.14753033723719</v>
      </c>
      <c r="D485">
        <f t="shared" si="60"/>
        <v>284.95000000002142</v>
      </c>
      <c r="E485">
        <f t="shared" si="61"/>
        <v>38.852469662762815</v>
      </c>
      <c r="F485">
        <f t="shared" si="65"/>
        <v>7.2098567133411246E-87</v>
      </c>
      <c r="G485">
        <f t="shared" si="65"/>
        <v>4.4795666133914666E-95</v>
      </c>
      <c r="H485">
        <f t="shared" si="65"/>
        <v>8.0482759368178738E-72</v>
      </c>
      <c r="I485">
        <f t="shared" si="65"/>
        <v>5.6118969496700242E-115</v>
      </c>
      <c r="J485">
        <f t="shared" si="65"/>
        <v>0</v>
      </c>
      <c r="K485">
        <f t="shared" si="62"/>
        <v>8.0482759368178808E-72</v>
      </c>
      <c r="L485">
        <f t="shared" si="63"/>
        <v>38.852469662762815</v>
      </c>
      <c r="M485">
        <f t="shared" si="64"/>
        <v>1509.5143988959048</v>
      </c>
    </row>
    <row r="486" spans="1:13" x14ac:dyDescent="0.25">
      <c r="A486">
        <v>968.69999999997844</v>
      </c>
      <c r="B486">
        <v>195</v>
      </c>
      <c r="C486">
        <f t="shared" si="59"/>
        <v>160.00729504726951</v>
      </c>
      <c r="D486">
        <f t="shared" si="60"/>
        <v>284.90000000002146</v>
      </c>
      <c r="E486">
        <f t="shared" si="61"/>
        <v>34.992704952730492</v>
      </c>
      <c r="F486">
        <f t="shared" si="65"/>
        <v>1.6445426516099956E-87</v>
      </c>
      <c r="G486">
        <f t="shared" si="65"/>
        <v>9.5088184318592261E-96</v>
      </c>
      <c r="H486">
        <f t="shared" si="65"/>
        <v>2.094223065153443E-72</v>
      </c>
      <c r="I486">
        <f t="shared" si="65"/>
        <v>1.0291090527321331E-115</v>
      </c>
      <c r="J486">
        <f t="shared" si="65"/>
        <v>0</v>
      </c>
      <c r="K486">
        <f t="shared" si="62"/>
        <v>2.0942230651534448E-72</v>
      </c>
      <c r="L486">
        <f t="shared" si="63"/>
        <v>34.992704952730492</v>
      </c>
      <c r="M486">
        <f t="shared" si="64"/>
        <v>1224.489399908849</v>
      </c>
    </row>
    <row r="487" spans="1:13" x14ac:dyDescent="0.25">
      <c r="A487">
        <v>968.7499999999784</v>
      </c>
      <c r="B487">
        <v>205</v>
      </c>
      <c r="C487">
        <f t="shared" si="59"/>
        <v>159.86705975730183</v>
      </c>
      <c r="D487">
        <f t="shared" si="60"/>
        <v>284.85000000002151</v>
      </c>
      <c r="E487">
        <f t="shared" si="61"/>
        <v>45.132940242698169</v>
      </c>
      <c r="F487">
        <f t="shared" si="65"/>
        <v>3.731154066626753E-88</v>
      </c>
      <c r="G487">
        <f t="shared" si="65"/>
        <v>2.0076899424431131E-96</v>
      </c>
      <c r="H487">
        <f t="shared" si="65"/>
        <v>5.4202903627943319E-73</v>
      </c>
      <c r="I487">
        <f t="shared" si="65"/>
        <v>1.8771226177644377E-116</v>
      </c>
      <c r="J487">
        <f t="shared" si="65"/>
        <v>0</v>
      </c>
      <c r="K487">
        <f t="shared" si="62"/>
        <v>5.4202903627943357E-73</v>
      </c>
      <c r="L487">
        <f t="shared" si="63"/>
        <v>45.132940242698169</v>
      </c>
      <c r="M487">
        <f t="shared" si="64"/>
        <v>2036.9822949509639</v>
      </c>
    </row>
    <row r="488" spans="1:13" x14ac:dyDescent="0.25">
      <c r="A488">
        <v>968.79999999997835</v>
      </c>
      <c r="B488">
        <v>181</v>
      </c>
      <c r="C488">
        <f t="shared" si="59"/>
        <v>159.72682446733461</v>
      </c>
      <c r="D488">
        <f t="shared" si="60"/>
        <v>284.80000000002156</v>
      </c>
      <c r="E488">
        <f t="shared" si="61"/>
        <v>21.273175532665391</v>
      </c>
      <c r="F488">
        <f t="shared" si="65"/>
        <v>8.4201679889238576E-89</v>
      </c>
      <c r="G488">
        <f t="shared" si="65"/>
        <v>4.2164433047070306E-97</v>
      </c>
      <c r="H488">
        <f t="shared" si="65"/>
        <v>1.3954095755436945E-73</v>
      </c>
      <c r="I488">
        <f t="shared" si="65"/>
        <v>3.4056767124660218E-117</v>
      </c>
      <c r="J488">
        <f t="shared" si="65"/>
        <v>0</v>
      </c>
      <c r="K488">
        <f t="shared" si="62"/>
        <v>1.3954095755436953E-73</v>
      </c>
      <c r="L488">
        <f t="shared" si="63"/>
        <v>21.273175532665391</v>
      </c>
      <c r="M488">
        <f t="shared" si="64"/>
        <v>452.54799724359344</v>
      </c>
    </row>
    <row r="489" spans="1:13" x14ac:dyDescent="0.25">
      <c r="A489">
        <v>968.84999999997831</v>
      </c>
      <c r="B489">
        <v>159</v>
      </c>
      <c r="C489">
        <f t="shared" si="59"/>
        <v>159.58658917736693</v>
      </c>
      <c r="D489">
        <f t="shared" si="60"/>
        <v>284.7500000000216</v>
      </c>
      <c r="E489">
        <f t="shared" si="61"/>
        <v>-0.58658917736693184</v>
      </c>
      <c r="F489">
        <f t="shared" si="65"/>
        <v>1.8900698873226695E-89</v>
      </c>
      <c r="G489">
        <f t="shared" si="65"/>
        <v>8.8079617465442533E-98</v>
      </c>
      <c r="H489">
        <f t="shared" si="65"/>
        <v>3.5732251213903264E-74</v>
      </c>
      <c r="I489">
        <f t="shared" si="65"/>
        <v>6.1460166131011962E-118</v>
      </c>
      <c r="J489">
        <f t="shared" si="65"/>
        <v>0</v>
      </c>
      <c r="K489">
        <f t="shared" si="62"/>
        <v>3.5732251213903279E-74</v>
      </c>
      <c r="L489">
        <f t="shared" si="63"/>
        <v>-0.58658917736693184</v>
      </c>
      <c r="M489">
        <f t="shared" si="64"/>
        <v>0.34408686300401381</v>
      </c>
    </row>
    <row r="490" spans="1:13" x14ac:dyDescent="0.25">
      <c r="A490">
        <v>968.89999999997826</v>
      </c>
      <c r="B490">
        <v>185</v>
      </c>
      <c r="C490">
        <f t="shared" si="59"/>
        <v>159.44635388739925</v>
      </c>
      <c r="D490">
        <f t="shared" si="60"/>
        <v>284.70000000002165</v>
      </c>
      <c r="E490">
        <f t="shared" si="61"/>
        <v>25.553646112600745</v>
      </c>
      <c r="F490">
        <f t="shared" si="65"/>
        <v>4.2200199382902267E-90</v>
      </c>
      <c r="G490">
        <f t="shared" si="65"/>
        <v>1.830139133586769E-98</v>
      </c>
      <c r="H490">
        <f t="shared" si="65"/>
        <v>9.1011986015059106E-75</v>
      </c>
      <c r="I490">
        <f t="shared" si="65"/>
        <v>1.1032236746796727E-118</v>
      </c>
      <c r="J490">
        <f t="shared" si="65"/>
        <v>0</v>
      </c>
      <c r="K490">
        <f t="shared" si="62"/>
        <v>9.1011986015059145E-75</v>
      </c>
      <c r="L490">
        <f t="shared" si="63"/>
        <v>25.553646112600745</v>
      </c>
      <c r="M490">
        <f t="shared" si="64"/>
        <v>652.98882964803522</v>
      </c>
    </row>
    <row r="491" spans="1:13" x14ac:dyDescent="0.25">
      <c r="A491">
        <v>968.94999999997822</v>
      </c>
      <c r="B491">
        <v>182</v>
      </c>
      <c r="C491">
        <f t="shared" si="59"/>
        <v>159.30611859743158</v>
      </c>
      <c r="D491">
        <f t="shared" si="60"/>
        <v>284.65000000002169</v>
      </c>
      <c r="E491">
        <f t="shared" si="61"/>
        <v>22.693881402568422</v>
      </c>
      <c r="F491">
        <f t="shared" si="65"/>
        <v>9.3719653838553382E-91</v>
      </c>
      <c r="G491">
        <f t="shared" si="65"/>
        <v>3.782442445178607E-99</v>
      </c>
      <c r="H491">
        <f t="shared" si="65"/>
        <v>2.3057718736593081E-75</v>
      </c>
      <c r="I491">
        <f t="shared" si="65"/>
        <v>1.9697583458345421E-119</v>
      </c>
      <c r="J491">
        <f t="shared" si="65"/>
        <v>0</v>
      </c>
      <c r="K491">
        <f t="shared" si="62"/>
        <v>2.3057718736593091E-75</v>
      </c>
      <c r="L491">
        <f t="shared" si="63"/>
        <v>22.693881402568422</v>
      </c>
      <c r="M491">
        <f t="shared" si="64"/>
        <v>515.01225311384087</v>
      </c>
    </row>
    <row r="492" spans="1:13" x14ac:dyDescent="0.25">
      <c r="A492">
        <v>968.99999999997817</v>
      </c>
      <c r="B492">
        <v>172</v>
      </c>
      <c r="C492">
        <f t="shared" si="59"/>
        <v>159.16588330746436</v>
      </c>
      <c r="D492">
        <f t="shared" si="60"/>
        <v>284.60000000002174</v>
      </c>
      <c r="E492">
        <f t="shared" si="61"/>
        <v>12.834116692535645</v>
      </c>
      <c r="F492">
        <f t="shared" si="65"/>
        <v>2.0702671062057827E-91</v>
      </c>
      <c r="G492">
        <f t="shared" si="65"/>
        <v>7.7757104889013242E-100</v>
      </c>
      <c r="H492">
        <f t="shared" si="65"/>
        <v>5.8105014799690058E-76</v>
      </c>
      <c r="I492">
        <f t="shared" si="65"/>
        <v>3.498177632174395E-120</v>
      </c>
      <c r="J492">
        <f t="shared" si="65"/>
        <v>0</v>
      </c>
      <c r="K492">
        <f t="shared" si="62"/>
        <v>5.8105014799690082E-76</v>
      </c>
      <c r="L492">
        <f t="shared" si="63"/>
        <v>12.834116692535645</v>
      </c>
      <c r="M492">
        <f t="shared" si="64"/>
        <v>164.71455127762206</v>
      </c>
    </row>
    <row r="493" spans="1:13" x14ac:dyDescent="0.25">
      <c r="A493">
        <v>969.04999999997813</v>
      </c>
      <c r="B493">
        <v>182</v>
      </c>
      <c r="C493">
        <f t="shared" si="59"/>
        <v>159.02564801749668</v>
      </c>
      <c r="D493">
        <f t="shared" si="60"/>
        <v>284.55000000002178</v>
      </c>
      <c r="E493">
        <f t="shared" si="61"/>
        <v>22.974351982503322</v>
      </c>
      <c r="F493">
        <f t="shared" si="65"/>
        <v>4.5488500503619714E-92</v>
      </c>
      <c r="G493">
        <f t="shared" si="65"/>
        <v>1.589964285603195E-100</v>
      </c>
      <c r="H493">
        <f t="shared" si="65"/>
        <v>1.4564327230199022E-76</v>
      </c>
      <c r="I493">
        <f t="shared" si="65"/>
        <v>6.1794568050777898E-121</v>
      </c>
      <c r="J493">
        <f t="shared" si="65"/>
        <v>0</v>
      </c>
      <c r="K493">
        <f t="shared" si="62"/>
        <v>1.4564327230199025E-76</v>
      </c>
      <c r="L493">
        <f t="shared" si="63"/>
        <v>22.974351982503322</v>
      </c>
      <c r="M493">
        <f t="shared" si="64"/>
        <v>527.82084901595431</v>
      </c>
    </row>
    <row r="494" spans="1:13" x14ac:dyDescent="0.25">
      <c r="A494">
        <v>969.09999999997808</v>
      </c>
      <c r="B494">
        <v>158</v>
      </c>
      <c r="C494">
        <f t="shared" si="59"/>
        <v>158.885412727529</v>
      </c>
      <c r="D494">
        <f t="shared" si="60"/>
        <v>284.50000000002183</v>
      </c>
      <c r="E494">
        <f t="shared" si="61"/>
        <v>-0.88541272752900113</v>
      </c>
      <c r="F494">
        <f t="shared" si="65"/>
        <v>9.9416024632247718E-93</v>
      </c>
      <c r="G494">
        <f t="shared" si="65"/>
        <v>3.2338076871928976E-101</v>
      </c>
      <c r="H494">
        <f t="shared" si="65"/>
        <v>3.631171599819458E-77</v>
      </c>
      <c r="I494">
        <f t="shared" si="65"/>
        <v>1.0857710958385023E-121</v>
      </c>
      <c r="J494">
        <f t="shared" si="65"/>
        <v>0</v>
      </c>
      <c r="K494">
        <f t="shared" si="62"/>
        <v>3.6311715998194588E-77</v>
      </c>
      <c r="L494">
        <f t="shared" si="63"/>
        <v>-0.88541272752900113</v>
      </c>
      <c r="M494">
        <f t="shared" si="64"/>
        <v>0.78395569807034515</v>
      </c>
    </row>
    <row r="495" spans="1:13" x14ac:dyDescent="0.25">
      <c r="A495">
        <v>969.14999999997804</v>
      </c>
      <c r="B495">
        <v>174</v>
      </c>
      <c r="C495">
        <f t="shared" si="59"/>
        <v>158.74517743756178</v>
      </c>
      <c r="D495">
        <f t="shared" si="60"/>
        <v>284.45000000002187</v>
      </c>
      <c r="E495">
        <f t="shared" si="61"/>
        <v>15.254822562438221</v>
      </c>
      <c r="F495">
        <f t="shared" si="65"/>
        <v>2.1611787968214493E-93</v>
      </c>
      <c r="G495">
        <f t="shared" si="65"/>
        <v>6.5421506710859898E-102</v>
      </c>
      <c r="H495">
        <f t="shared" si="65"/>
        <v>9.0049778945467405E-78</v>
      </c>
      <c r="I495">
        <f t="shared" si="65"/>
        <v>1.8976048626535192E-122</v>
      </c>
      <c r="J495">
        <f t="shared" si="65"/>
        <v>0</v>
      </c>
      <c r="K495">
        <f t="shared" si="62"/>
        <v>9.0049778945467424E-78</v>
      </c>
      <c r="L495">
        <f t="shared" si="63"/>
        <v>15.254822562438221</v>
      </c>
      <c r="M495">
        <f t="shared" si="64"/>
        <v>232.70961141147421</v>
      </c>
    </row>
    <row r="496" spans="1:13" x14ac:dyDescent="0.25">
      <c r="A496">
        <v>969.19999999997799</v>
      </c>
      <c r="B496">
        <v>178</v>
      </c>
      <c r="C496">
        <f t="shared" si="59"/>
        <v>158.6049421475941</v>
      </c>
      <c r="D496">
        <f t="shared" si="60"/>
        <v>284.40000000002192</v>
      </c>
      <c r="E496">
        <f t="shared" si="61"/>
        <v>19.395057852405898</v>
      </c>
      <c r="F496">
        <f t="shared" si="65"/>
        <v>4.6730942066641021E-94</v>
      </c>
      <c r="G496">
        <f t="shared" si="65"/>
        <v>1.3164562420670456E-102</v>
      </c>
      <c r="H496">
        <f t="shared" si="65"/>
        <v>2.2212531776669811E-78</v>
      </c>
      <c r="I496">
        <f t="shared" si="65"/>
        <v>3.2987759983749927E-123</v>
      </c>
      <c r="J496">
        <f t="shared" si="65"/>
        <v>0</v>
      </c>
      <c r="K496">
        <f t="shared" si="62"/>
        <v>2.2212531776669816E-78</v>
      </c>
      <c r="L496">
        <f t="shared" si="63"/>
        <v>19.395057852405898</v>
      </c>
      <c r="M496">
        <f t="shared" si="64"/>
        <v>376.16826909817172</v>
      </c>
    </row>
    <row r="497" spans="1:13" x14ac:dyDescent="0.25">
      <c r="A497">
        <v>969.24999999997794</v>
      </c>
      <c r="B497">
        <v>167</v>
      </c>
      <c r="C497">
        <f t="shared" si="59"/>
        <v>158.46470685762642</v>
      </c>
      <c r="D497">
        <f t="shared" si="60"/>
        <v>284.35000000002196</v>
      </c>
      <c r="E497">
        <f t="shared" si="61"/>
        <v>8.5352931423735754</v>
      </c>
      <c r="F497">
        <f t="shared" si="65"/>
        <v>1.0050736967005561E-94</v>
      </c>
      <c r="G497">
        <f t="shared" si="65"/>
        <v>2.6349467756943769E-103</v>
      </c>
      <c r="H497">
        <f t="shared" si="65"/>
        <v>5.4499561276240925E-79</v>
      </c>
      <c r="I497">
        <f t="shared" si="65"/>
        <v>5.7039984718260739E-124</v>
      </c>
      <c r="J497">
        <f t="shared" si="65"/>
        <v>0</v>
      </c>
      <c r="K497">
        <f t="shared" si="62"/>
        <v>5.4499561276240937E-79</v>
      </c>
      <c r="L497">
        <f t="shared" si="63"/>
        <v>8.5352931423735754</v>
      </c>
      <c r="M497">
        <f t="shared" si="64"/>
        <v>72.851229026249385</v>
      </c>
    </row>
    <row r="498" spans="1:13" x14ac:dyDescent="0.25">
      <c r="A498">
        <v>969.2999999999779</v>
      </c>
      <c r="B498">
        <v>172</v>
      </c>
      <c r="C498">
        <f t="shared" si="59"/>
        <v>158.32447156765875</v>
      </c>
      <c r="D498">
        <f t="shared" si="60"/>
        <v>284.30000000002201</v>
      </c>
      <c r="E498">
        <f t="shared" si="61"/>
        <v>13.675528432341252</v>
      </c>
      <c r="F498">
        <f t="shared" si="65"/>
        <v>2.1501601652222796E-95</v>
      </c>
      <c r="G498">
        <f t="shared" si="65"/>
        <v>5.2458612463566654E-104</v>
      </c>
      <c r="H498">
        <f t="shared" si="65"/>
        <v>1.3300485171792199E-79</v>
      </c>
      <c r="I498">
        <f t="shared" si="65"/>
        <v>9.8103727293127775E-125</v>
      </c>
      <c r="J498">
        <f t="shared" si="65"/>
        <v>0</v>
      </c>
      <c r="K498">
        <f t="shared" si="62"/>
        <v>1.33004851717922E-79</v>
      </c>
      <c r="L498">
        <f t="shared" si="63"/>
        <v>13.675528432341252</v>
      </c>
      <c r="M498">
        <f t="shared" si="64"/>
        <v>187.02007790377399</v>
      </c>
    </row>
    <row r="499" spans="1:13" x14ac:dyDescent="0.25">
      <c r="A499">
        <v>969.34999999997785</v>
      </c>
      <c r="B499">
        <v>171</v>
      </c>
      <c r="C499">
        <f t="shared" si="59"/>
        <v>158.18423627769153</v>
      </c>
      <c r="D499">
        <f t="shared" si="60"/>
        <v>284.25000000002206</v>
      </c>
      <c r="E499">
        <f t="shared" si="61"/>
        <v>12.815763722308475</v>
      </c>
      <c r="F499">
        <f t="shared" si="65"/>
        <v>4.5753386970839577E-96</v>
      </c>
      <c r="G499">
        <f t="shared" si="65"/>
        <v>1.0388223491061274E-104</v>
      </c>
      <c r="H499">
        <f t="shared" si="65"/>
        <v>3.2286539060057829E-80</v>
      </c>
      <c r="I499">
        <f t="shared" si="65"/>
        <v>1.6783060053492571E-125</v>
      </c>
      <c r="J499">
        <f t="shared" si="65"/>
        <v>0</v>
      </c>
      <c r="K499">
        <f t="shared" si="62"/>
        <v>3.2286539060057833E-80</v>
      </c>
      <c r="L499">
        <f t="shared" si="63"/>
        <v>12.815763722308475</v>
      </c>
      <c r="M499">
        <f t="shared" si="64"/>
        <v>164.24379978603798</v>
      </c>
    </row>
    <row r="500" spans="1:13" x14ac:dyDescent="0.25">
      <c r="A500">
        <v>969.39999999997781</v>
      </c>
      <c r="B500">
        <v>144</v>
      </c>
      <c r="C500">
        <f t="shared" si="59"/>
        <v>158.04400098772385</v>
      </c>
      <c r="D500">
        <f t="shared" si="60"/>
        <v>284.2000000000221</v>
      </c>
      <c r="E500">
        <f t="shared" si="61"/>
        <v>-14.044000987723848</v>
      </c>
      <c r="F500">
        <f t="shared" si="65"/>
        <v>9.684009778478676E-97</v>
      </c>
      <c r="G500">
        <f t="shared" si="65"/>
        <v>2.0461869127058477E-105</v>
      </c>
      <c r="H500">
        <f t="shared" si="65"/>
        <v>7.7956985429958205E-81</v>
      </c>
      <c r="I500">
        <f t="shared" si="65"/>
        <v>2.8558561106948087E-126</v>
      </c>
      <c r="J500">
        <f t="shared" si="65"/>
        <v>0</v>
      </c>
      <c r="K500">
        <f t="shared" si="62"/>
        <v>7.7956985429958214E-81</v>
      </c>
      <c r="L500">
        <f t="shared" si="63"/>
        <v>-14.044000987723848</v>
      </c>
      <c r="M500">
        <f t="shared" si="64"/>
        <v>197.23396374318841</v>
      </c>
    </row>
    <row r="501" spans="1:13" x14ac:dyDescent="0.25">
      <c r="A501">
        <v>969.44999999997776</v>
      </c>
      <c r="B501">
        <v>142</v>
      </c>
      <c r="C501">
        <f t="shared" si="59"/>
        <v>157.90376569775617</v>
      </c>
      <c r="D501">
        <f t="shared" si="60"/>
        <v>284.15000000002215</v>
      </c>
      <c r="E501">
        <f t="shared" si="61"/>
        <v>-15.903765697756171</v>
      </c>
      <c r="F501">
        <f t="shared" si="65"/>
        <v>2.0387629031963606E-97</v>
      </c>
      <c r="G501">
        <f t="shared" si="65"/>
        <v>4.0089335147798521E-106</v>
      </c>
      <c r="H501">
        <f t="shared" si="65"/>
        <v>1.8722684243359607E-81</v>
      </c>
      <c r="I501">
        <f t="shared" si="65"/>
        <v>4.8337148707253543E-127</v>
      </c>
      <c r="J501">
        <f t="shared" si="65"/>
        <v>0</v>
      </c>
      <c r="K501">
        <f t="shared" si="62"/>
        <v>1.872268424335961E-81</v>
      </c>
      <c r="L501">
        <f t="shared" si="63"/>
        <v>-15.903765697756171</v>
      </c>
      <c r="M501">
        <f t="shared" si="64"/>
        <v>252.92976336912582</v>
      </c>
    </row>
    <row r="502" spans="1:13" x14ac:dyDescent="0.25">
      <c r="A502">
        <v>969.49999999997772</v>
      </c>
      <c r="B502">
        <v>170</v>
      </c>
      <c r="C502">
        <f t="shared" si="59"/>
        <v>157.76353040778895</v>
      </c>
      <c r="D502">
        <f t="shared" si="60"/>
        <v>284.10000000002219</v>
      </c>
      <c r="E502">
        <f t="shared" si="61"/>
        <v>12.236469592211051</v>
      </c>
      <c r="F502">
        <f t="shared" si="65"/>
        <v>4.2693106731648714E-98</v>
      </c>
      <c r="G502">
        <f t="shared" si="65"/>
        <v>7.812534319104978E-107</v>
      </c>
      <c r="H502">
        <f t="shared" si="65"/>
        <v>4.4726068265964042E-82</v>
      </c>
      <c r="I502">
        <f t="shared" si="65"/>
        <v>8.1377673283379683E-128</v>
      </c>
      <c r="J502">
        <f t="shared" si="65"/>
        <v>0</v>
      </c>
      <c r="K502">
        <f t="shared" si="62"/>
        <v>4.4726068265964048E-82</v>
      </c>
      <c r="L502">
        <f t="shared" si="63"/>
        <v>12.236469592211051</v>
      </c>
      <c r="M502">
        <f t="shared" si="64"/>
        <v>149.7311880811057</v>
      </c>
    </row>
    <row r="503" spans="1:13" x14ac:dyDescent="0.25">
      <c r="A503">
        <v>969.54999999997767</v>
      </c>
      <c r="B503">
        <v>153</v>
      </c>
      <c r="C503">
        <f t="shared" si="59"/>
        <v>157.62329511782127</v>
      </c>
      <c r="D503">
        <f t="shared" si="60"/>
        <v>284.05000000002224</v>
      </c>
      <c r="E503">
        <f t="shared" si="61"/>
        <v>-4.6232951178212716</v>
      </c>
      <c r="F503">
        <f t="shared" si="65"/>
        <v>8.8925912137959072E-99</v>
      </c>
      <c r="G503">
        <f t="shared" si="65"/>
        <v>1.5143789192943179E-107</v>
      </c>
      <c r="H503">
        <f t="shared" si="65"/>
        <v>1.0627542849406357E-82</v>
      </c>
      <c r="I503">
        <f t="shared" si="65"/>
        <v>1.3627275663390436E-128</v>
      </c>
      <c r="J503">
        <f t="shared" si="65"/>
        <v>0</v>
      </c>
      <c r="K503">
        <f t="shared" si="62"/>
        <v>1.0627542849406358E-82</v>
      </c>
      <c r="L503">
        <f t="shared" si="63"/>
        <v>-4.6232951178212716</v>
      </c>
      <c r="M503">
        <f t="shared" si="64"/>
        <v>21.374857746470006</v>
      </c>
    </row>
    <row r="504" spans="1:13" x14ac:dyDescent="0.25">
      <c r="A504">
        <v>969.59999999997763</v>
      </c>
      <c r="B504">
        <v>146</v>
      </c>
      <c r="C504">
        <f t="shared" si="59"/>
        <v>157.48305982785359</v>
      </c>
      <c r="D504">
        <f t="shared" si="60"/>
        <v>284.00000000002228</v>
      </c>
      <c r="E504">
        <f t="shared" si="61"/>
        <v>-11.483059827853594</v>
      </c>
      <c r="F504">
        <f t="shared" si="65"/>
        <v>1.8423766935111565E-99</v>
      </c>
      <c r="G504">
        <f t="shared" si="65"/>
        <v>2.9198242139408104E-108</v>
      </c>
      <c r="H504">
        <f t="shared" si="65"/>
        <v>2.5117970155149515E-83</v>
      </c>
      <c r="I504">
        <f t="shared" si="65"/>
        <v>2.2698248536077283E-129</v>
      </c>
      <c r="J504">
        <f t="shared" si="65"/>
        <v>0</v>
      </c>
      <c r="K504">
        <f t="shared" si="62"/>
        <v>2.5117970155149519E-83</v>
      </c>
      <c r="L504">
        <f t="shared" si="63"/>
        <v>-11.483059827853594</v>
      </c>
      <c r="M504">
        <f t="shared" si="64"/>
        <v>131.86066301006502</v>
      </c>
    </row>
    <row r="505" spans="1:13" x14ac:dyDescent="0.25">
      <c r="A505">
        <v>969.64999999997758</v>
      </c>
      <c r="B505">
        <v>139</v>
      </c>
      <c r="C505">
        <f t="shared" si="59"/>
        <v>157.34282453788592</v>
      </c>
      <c r="D505">
        <f t="shared" si="60"/>
        <v>283.95000000002233</v>
      </c>
      <c r="E505">
        <f t="shared" si="61"/>
        <v>-18.342824537885917</v>
      </c>
      <c r="F505">
        <f t="shared" si="65"/>
        <v>3.7967155990072063E-100</v>
      </c>
      <c r="G505">
        <f t="shared" si="65"/>
        <v>5.5996178495173874E-109</v>
      </c>
      <c r="H505">
        <f t="shared" si="65"/>
        <v>5.9049435270434323E-84</v>
      </c>
      <c r="I505">
        <f t="shared" si="65"/>
        <v>3.7605830641458943E-130</v>
      </c>
      <c r="J505">
        <f t="shared" si="65"/>
        <v>0</v>
      </c>
      <c r="K505">
        <f t="shared" si="62"/>
        <v>5.9049435270434323E-84</v>
      </c>
      <c r="L505">
        <f t="shared" si="63"/>
        <v>-18.342824537885917</v>
      </c>
      <c r="M505">
        <f t="shared" si="64"/>
        <v>336.45921202766971</v>
      </c>
    </row>
    <row r="506" spans="1:13" x14ac:dyDescent="0.25">
      <c r="A506">
        <v>969.69999999997754</v>
      </c>
      <c r="B506">
        <v>145</v>
      </c>
      <c r="C506">
        <f t="shared" si="59"/>
        <v>157.2025892479187</v>
      </c>
      <c r="D506">
        <f t="shared" si="60"/>
        <v>283.90000000002237</v>
      </c>
      <c r="E506">
        <f t="shared" si="61"/>
        <v>-12.202589247918695</v>
      </c>
      <c r="F506">
        <f t="shared" si="65"/>
        <v>7.7824660571472943E-101</v>
      </c>
      <c r="G506">
        <f t="shared" si="65"/>
        <v>1.0681681042427793E-109</v>
      </c>
      <c r="H506">
        <f t="shared" si="65"/>
        <v>1.3807863655790409E-84</v>
      </c>
      <c r="I506">
        <f t="shared" si="65"/>
        <v>6.1972291887701982E-131</v>
      </c>
      <c r="J506">
        <f t="shared" si="65"/>
        <v>0</v>
      </c>
      <c r="K506">
        <f t="shared" si="62"/>
        <v>1.3807863655790409E-84</v>
      </c>
      <c r="L506">
        <f t="shared" si="63"/>
        <v>-12.202589247918695</v>
      </c>
      <c r="M506">
        <f t="shared" si="64"/>
        <v>148.90318435342095</v>
      </c>
    </row>
    <row r="507" spans="1:13" x14ac:dyDescent="0.25">
      <c r="A507">
        <v>969.74999999997749</v>
      </c>
      <c r="B507">
        <v>134</v>
      </c>
      <c r="C507">
        <f t="shared" si="59"/>
        <v>157.06235395795102</v>
      </c>
      <c r="D507">
        <f t="shared" si="60"/>
        <v>283.85000000002242</v>
      </c>
      <c r="E507">
        <f t="shared" si="61"/>
        <v>-23.062353957951018</v>
      </c>
      <c r="F507">
        <f t="shared" si="65"/>
        <v>1.5867406096630884E-101</v>
      </c>
      <c r="G507">
        <f t="shared" si="65"/>
        <v>2.0267508096563622E-110</v>
      </c>
      <c r="H507">
        <f t="shared" si="65"/>
        <v>3.2115653567689983E-85</v>
      </c>
      <c r="I507">
        <f t="shared" si="65"/>
        <v>1.015826323385359E-131</v>
      </c>
      <c r="J507">
        <f t="shared" si="65"/>
        <v>0</v>
      </c>
      <c r="K507">
        <f t="shared" si="62"/>
        <v>3.2115653567689983E-85</v>
      </c>
      <c r="L507">
        <f t="shared" si="63"/>
        <v>-23.062353957951018</v>
      </c>
      <c r="M507">
        <f t="shared" si="64"/>
        <v>531.87217008181904</v>
      </c>
    </row>
    <row r="508" spans="1:13" x14ac:dyDescent="0.25">
      <c r="A508">
        <v>969.79999999997744</v>
      </c>
      <c r="B508">
        <v>146</v>
      </c>
      <c r="C508">
        <f t="shared" si="59"/>
        <v>156.92211866798334</v>
      </c>
      <c r="D508">
        <f t="shared" si="60"/>
        <v>283.80000000002246</v>
      </c>
      <c r="E508">
        <f t="shared" si="61"/>
        <v>-10.922118667983341</v>
      </c>
      <c r="F508">
        <f t="shared" si="65"/>
        <v>3.2179120608056873E-102</v>
      </c>
      <c r="G508">
        <f t="shared" si="65"/>
        <v>3.8250810132482835E-111</v>
      </c>
      <c r="H508">
        <f t="shared" si="65"/>
        <v>7.4299616491461833E-86</v>
      </c>
      <c r="I508">
        <f t="shared" si="65"/>
        <v>1.6562309672846537E-132</v>
      </c>
      <c r="J508">
        <f t="shared" si="65"/>
        <v>0</v>
      </c>
      <c r="K508">
        <f t="shared" si="62"/>
        <v>7.4299616491461833E-86</v>
      </c>
      <c r="L508">
        <f t="shared" si="63"/>
        <v>-10.922118667983341</v>
      </c>
      <c r="M508">
        <f t="shared" si="64"/>
        <v>119.29267619751019</v>
      </c>
    </row>
    <row r="509" spans="1:13" x14ac:dyDescent="0.25">
      <c r="A509">
        <v>969.8499999999774</v>
      </c>
      <c r="B509">
        <v>149</v>
      </c>
      <c r="C509">
        <f t="shared" si="59"/>
        <v>156.78188337801612</v>
      </c>
      <c r="D509">
        <f t="shared" si="60"/>
        <v>283.75000000002251</v>
      </c>
      <c r="E509">
        <f t="shared" si="61"/>
        <v>-7.7818833780161185</v>
      </c>
      <c r="F509">
        <f t="shared" si="65"/>
        <v>6.491154396338645E-103</v>
      </c>
      <c r="G509">
        <f t="shared" si="65"/>
        <v>7.1805953466348379E-112</v>
      </c>
      <c r="H509">
        <f t="shared" si="65"/>
        <v>1.7097629927988346E-86</v>
      </c>
      <c r="I509">
        <f t="shared" si="65"/>
        <v>2.6859744153029549E-133</v>
      </c>
      <c r="J509">
        <f t="shared" si="65"/>
        <v>0</v>
      </c>
      <c r="K509">
        <f t="shared" si="62"/>
        <v>1.7097629927988346E-86</v>
      </c>
      <c r="L509">
        <f t="shared" si="63"/>
        <v>-7.7818833780161185</v>
      </c>
      <c r="M509">
        <f t="shared" si="64"/>
        <v>60.557708909043555</v>
      </c>
    </row>
    <row r="510" spans="1:13" x14ac:dyDescent="0.25">
      <c r="A510">
        <v>969.89999999997735</v>
      </c>
      <c r="B510">
        <v>119</v>
      </c>
      <c r="C510">
        <f t="shared" si="59"/>
        <v>156.64164808804844</v>
      </c>
      <c r="D510">
        <f t="shared" si="60"/>
        <v>283.70000000002256</v>
      </c>
      <c r="E510">
        <f t="shared" si="61"/>
        <v>-37.641648088048441</v>
      </c>
      <c r="F510">
        <f t="shared" si="65"/>
        <v>1.302414552021317E-103</v>
      </c>
      <c r="G510">
        <f t="shared" si="65"/>
        <v>1.3407870353440542E-112</v>
      </c>
      <c r="H510">
        <f t="shared" si="65"/>
        <v>3.9134950276070549E-87</v>
      </c>
      <c r="I510">
        <f t="shared" si="65"/>
        <v>4.3327374761887197E-134</v>
      </c>
      <c r="J510">
        <f t="shared" si="65"/>
        <v>0</v>
      </c>
      <c r="K510">
        <f t="shared" si="62"/>
        <v>3.9134950276070549E-87</v>
      </c>
      <c r="L510">
        <f t="shared" si="63"/>
        <v>-37.641648088048441</v>
      </c>
      <c r="M510">
        <f t="shared" si="64"/>
        <v>1416.8936707844809</v>
      </c>
    </row>
    <row r="511" spans="1:13" x14ac:dyDescent="0.25">
      <c r="A511">
        <v>969.94999999997731</v>
      </c>
      <c r="B511">
        <v>151</v>
      </c>
      <c r="C511">
        <f t="shared" si="59"/>
        <v>156.50141279808076</v>
      </c>
      <c r="D511">
        <f t="shared" si="60"/>
        <v>283.6500000000226</v>
      </c>
      <c r="E511">
        <f t="shared" si="61"/>
        <v>-5.5014127980807643</v>
      </c>
      <c r="F511">
        <f t="shared" si="65"/>
        <v>2.5992980069917504E-104</v>
      </c>
      <c r="G511">
        <f t="shared" si="65"/>
        <v>2.4902255435130193E-113</v>
      </c>
      <c r="H511">
        <f t="shared" si="65"/>
        <v>8.9099074528575803E-88</v>
      </c>
      <c r="I511">
        <f t="shared" si="65"/>
        <v>6.9518823331650634E-135</v>
      </c>
      <c r="J511">
        <f t="shared" si="65"/>
        <v>0</v>
      </c>
      <c r="K511">
        <f t="shared" si="62"/>
        <v>8.9099074528575803E-88</v>
      </c>
      <c r="L511">
        <f t="shared" si="63"/>
        <v>-5.5014127980807643</v>
      </c>
      <c r="M511">
        <f t="shared" si="64"/>
        <v>30.265542774886825</v>
      </c>
    </row>
    <row r="512" spans="1:13" x14ac:dyDescent="0.25">
      <c r="A512">
        <v>969.99999999997726</v>
      </c>
      <c r="B512">
        <v>137</v>
      </c>
      <c r="C512">
        <f t="shared" si="59"/>
        <v>156.36117750811309</v>
      </c>
      <c r="D512">
        <f t="shared" si="60"/>
        <v>283.60000000002265</v>
      </c>
      <c r="E512">
        <f t="shared" si="61"/>
        <v>-19.361177508113087</v>
      </c>
      <c r="F512">
        <f t="shared" si="65"/>
        <v>5.1599137304973315E-105</v>
      </c>
      <c r="G512">
        <f t="shared" si="65"/>
        <v>4.6004159265241485E-114</v>
      </c>
      <c r="H512">
        <f t="shared" si="65"/>
        <v>2.0177210869785689E-88</v>
      </c>
      <c r="I512">
        <f t="shared" si="65"/>
        <v>1.10948639935328E-135</v>
      </c>
      <c r="J512">
        <f t="shared" si="65"/>
        <v>0</v>
      </c>
      <c r="K512">
        <f t="shared" si="62"/>
        <v>2.0177210869785689E-88</v>
      </c>
      <c r="L512">
        <f t="shared" si="63"/>
        <v>-19.361177508113087</v>
      </c>
      <c r="M512">
        <f t="shared" si="64"/>
        <v>374.85519450066408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2019-10-23T13:34:41Z</dcterms:modified>
</cp:coreProperties>
</file>